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31" activeTab="43"/>
  </bookViews>
  <sheets>
    <sheet name="06.01" sheetId="1" r:id="rId1"/>
    <sheet name="13.01" sheetId="2" r:id="rId2"/>
    <sheet name="20.01" sheetId="3" r:id="rId3"/>
    <sheet name="27.01" sheetId="4" r:id="rId4"/>
    <sheet name="17.02" sheetId="5" r:id="rId5"/>
    <sheet name="24.02" sheetId="6" r:id="rId6"/>
    <sheet name="02.03" sheetId="7" r:id="rId7"/>
    <sheet name="Sayfa1" sheetId="8" r:id="rId8"/>
    <sheet name="Sayfa2" sheetId="9" r:id="rId9"/>
    <sheet name="Sayfa3" sheetId="10" r:id="rId10"/>
    <sheet name="30.03" sheetId="11" r:id="rId11"/>
    <sheet name="05.04" sheetId="12" r:id="rId12"/>
    <sheet name="20.04" sheetId="13" r:id="rId13"/>
    <sheet name="27.04" sheetId="14" r:id="rId14"/>
    <sheet name="04.05" sheetId="15" r:id="rId15"/>
    <sheet name="11.05" sheetId="16" r:id="rId16"/>
    <sheet name="18.05" sheetId="17" r:id="rId17"/>
    <sheet name="25.05" sheetId="18" r:id="rId18"/>
    <sheet name="01.06" sheetId="19" r:id="rId19"/>
    <sheet name="07.06" sheetId="20" r:id="rId20"/>
    <sheet name="14.06" sheetId="21" r:id="rId21"/>
    <sheet name="21.06" sheetId="22" r:id="rId22"/>
    <sheet name="28.06" sheetId="23" r:id="rId23"/>
    <sheet name="05.07" sheetId="24" r:id="rId24"/>
    <sheet name="13.07" sheetId="25" r:id="rId25"/>
    <sheet name="26.07" sheetId="26" r:id="rId26"/>
    <sheet name="Sayfa4" sheetId="27" r:id="rId27"/>
    <sheet name="Sayfa5" sheetId="28" r:id="rId28"/>
    <sheet name="17.08" sheetId="29" r:id="rId29"/>
    <sheet name="30.08" sheetId="30" r:id="rId30"/>
    <sheet name="21.09" sheetId="31" r:id="rId31"/>
    <sheet name="28.09" sheetId="32" r:id="rId32"/>
    <sheet name="05.10" sheetId="33" r:id="rId33"/>
    <sheet name="11.10" sheetId="34" r:id="rId34"/>
    <sheet name="18.10" sheetId="35" r:id="rId35"/>
    <sheet name="25.10" sheetId="36" r:id="rId36"/>
    <sheet name="01.11" sheetId="37" r:id="rId37"/>
    <sheet name="8.11" sheetId="38" r:id="rId38"/>
    <sheet name="16.11." sheetId="39" r:id="rId39"/>
    <sheet name="21.11" sheetId="40" r:id="rId40"/>
    <sheet name="Sayfa6" sheetId="41" r:id="rId41"/>
    <sheet name="07.12" sheetId="42" r:id="rId42"/>
    <sheet name="12.12" sheetId="43" r:id="rId43"/>
    <sheet name="Sayfa7" sheetId="44" r:id="rId44"/>
  </sheets>
  <calcPr calcId="145621"/>
</workbook>
</file>

<file path=xl/calcChain.xml><?xml version="1.0" encoding="utf-8"?>
<calcChain xmlns="http://schemas.openxmlformats.org/spreadsheetml/2006/main">
  <c r="E6" i="44" l="1"/>
  <c r="E7" i="43" l="1"/>
  <c r="E7" i="42" l="1"/>
  <c r="E7" i="41" l="1"/>
  <c r="E6" i="40" l="1"/>
  <c r="E8" i="39" l="1"/>
  <c r="E7" i="38" l="1"/>
  <c r="E7" i="37" l="1"/>
  <c r="E8" i="36" l="1"/>
  <c r="E7" i="35" l="1"/>
  <c r="E5" i="34" l="1"/>
  <c r="E7" i="34"/>
  <c r="E7" i="33" l="1"/>
  <c r="E7" i="32" l="1"/>
  <c r="E7" i="31" l="1"/>
  <c r="E6" i="30" l="1"/>
  <c r="E7" i="29" l="1"/>
  <c r="E8" i="28" l="1"/>
  <c r="E8" i="27" l="1"/>
  <c r="E9" i="26" l="1"/>
  <c r="E8" i="25" l="1"/>
  <c r="E8" i="24" l="1"/>
  <c r="E8" i="23" l="1"/>
  <c r="E10" i="22" l="1"/>
  <c r="E8" i="21" l="1"/>
  <c r="E7" i="20" l="1"/>
  <c r="E9" i="19" l="1"/>
  <c r="E8" i="18" l="1"/>
  <c r="E8" i="17" l="1"/>
  <c r="E8" i="16" l="1"/>
  <c r="E8" i="15" l="1"/>
  <c r="E7" i="14" l="1"/>
  <c r="E8" i="13" l="1"/>
  <c r="E8" i="12" l="1"/>
  <c r="E8" i="11" l="1"/>
  <c r="E7" i="10" l="1"/>
  <c r="E7" i="9" l="1"/>
  <c r="E6" i="8" l="1"/>
  <c r="E7" i="7" l="1"/>
  <c r="E5" i="7" l="1"/>
  <c r="E5" i="6" l="1"/>
  <c r="E6" i="6" s="1"/>
  <c r="E7" i="5" l="1"/>
  <c r="E5" i="5"/>
  <c r="E7" i="4" l="1"/>
  <c r="E5" i="4"/>
  <c r="E7" i="3" l="1"/>
  <c r="E7" i="2" l="1"/>
  <c r="E8" i="1" l="1"/>
  <c r="E5" i="1"/>
</calcChain>
</file>

<file path=xl/sharedStrings.xml><?xml version="1.0" encoding="utf-8"?>
<sst xmlns="http://schemas.openxmlformats.org/spreadsheetml/2006/main" count="1005" uniqueCount="63">
  <si>
    <t>BÖLGE :</t>
  </si>
  <si>
    <t>KADİRLİ/KOZAN</t>
  </si>
  <si>
    <t>TARİH :</t>
  </si>
  <si>
    <t>ELEMAN :</t>
  </si>
  <si>
    <t>NUSRET BEY</t>
  </si>
  <si>
    <t>S.NO</t>
  </si>
  <si>
    <t>İSİM</t>
  </si>
  <si>
    <t>BÖLGE</t>
  </si>
  <si>
    <t>TARİH</t>
  </si>
  <si>
    <t xml:space="preserve"> TUTAR </t>
  </si>
  <si>
    <t>ALINAN</t>
  </si>
  <si>
    <t>BAKİYE</t>
  </si>
  <si>
    <t>TEMİZ MARKET</t>
  </si>
  <si>
    <t>KADİRLİ</t>
  </si>
  <si>
    <t>G.TOPLAM</t>
  </si>
  <si>
    <t>TESLİM EDEN</t>
  </si>
  <si>
    <t>TESLİM ALAN</t>
  </si>
  <si>
    <t>FATMA SAĞLAM</t>
  </si>
  <si>
    <t>NUSRETTİN OĞUZ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</si>
  <si>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</si>
  <si>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</si>
  <si>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</si>
  <si>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</si>
  <si>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</si>
  <si>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</si>
  <si>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</si>
  <si>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</si>
  <si>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</si>
  <si>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</si>
  <si>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</si>
  <si>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</si>
  <si>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</si>
  <si>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</si>
  <si>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</si>
  <si>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</si>
  <si>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</si>
  <si>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</si>
  <si>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</si>
  <si>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</si>
  <si>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</si>
  <si>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28.06.024</t>
  </si>
  <si>
    <t>00022</t>
  </si>
  <si>
    <t>00023</t>
  </si>
  <si>
    <t>00024</t>
  </si>
  <si>
    <t>00025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</si>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</sst>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_-* #,##0.00\ _T_L_-;\-* #,##0.00\ _T_L_-;_-* &quot;-&quot;??\ _T_L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43" fontId="2" fillId="0" borderId="0" xfId="0" applyNumberFormat="1" applyFont="1"/>
    <xf numFmtId="14" fontId="3" fillId="0" borderId="0" xfId="0" applyNumberFormat="1" applyFont="1" applyAlignment="1">
      <alignment horizontal="center"/>
    </xf>
    <xf numFmtId="0" fontId="2" fillId="0" borderId="0" xfId="0" quotePrefix="1" applyFont="1"/>
    <xf numFmtId="0" fontId="2" fillId="0" borderId="1" xfId="0" applyFont="1" applyBorder="1" applyAlignment="1">
      <alignment horizontal="center"/>
    </xf>
    <xf numFmtId="43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2" fillId="0" borderId="1" xfId="0" applyFont="1" applyBorder="1"/>
    <xf numFmtId="14" fontId="2" fillId="0" borderId="1" xfId="0" applyNumberFormat="1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43" fontId="2" fillId="0" borderId="1" xfId="0" applyNumberFormat="1" applyFont="1" applyBorder="1"/>
    <xf numFmtId="164" fontId="2" fillId="0" borderId="1" xfId="0" applyNumberFormat="1" applyFont="1" applyBorder="1"/>
    <xf numFmtId="14" fontId="2" fillId="0" borderId="0" xfId="0" applyNumberFormat="1" applyFont="1" applyAlignment="1">
      <alignment horizontal="center"/>
    </xf>
    <xf numFmtId="43" fontId="2" fillId="0" borderId="0" xfId="1" applyFont="1" applyAlignment="1">
      <alignment horizontal="center"/>
    </xf>
    <xf numFmtId="0" fontId="2" fillId="0" borderId="1" xfId="0" applyFont="1" applyBorder="1" applyAlignment="1">
      <alignment horizontal="left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45297</v>
      </c>
    </row>
    <row r="2" spans="1:7" ht="15" x14ac:dyDescent="0.25">
      <c r="B2" s="2" t="s">
        <v>3</v>
      </c>
      <c r="C2" s="1" t="s">
        <v>4</v>
      </c>
      <c r="G2" s="5" t="s">
        <v>19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9">
        <v>1</v>
      </c>
      <c r="B5" s="10" t="s">
        <v>12</v>
      </c>
      <c r="C5" s="10" t="s">
        <v>13</v>
      </c>
      <c r="D5" s="11">
        <v>45287</v>
      </c>
      <c r="E5" s="12">
        <f>25000-14000</f>
        <v>11000</v>
      </c>
      <c r="F5" s="6"/>
      <c r="G5" s="6"/>
    </row>
    <row r="6" spans="1:7" s="8" customFormat="1" ht="15" x14ac:dyDescent="0.25">
      <c r="A6" s="9">
        <v>2</v>
      </c>
      <c r="B6" s="10" t="s">
        <v>12</v>
      </c>
      <c r="C6" s="10" t="s">
        <v>13</v>
      </c>
      <c r="D6" s="11">
        <v>45294</v>
      </c>
      <c r="E6" s="12">
        <v>25000</v>
      </c>
      <c r="F6" s="6"/>
      <c r="G6" s="6"/>
    </row>
    <row r="7" spans="1:7" s="8" customFormat="1" ht="15" x14ac:dyDescent="0.25">
      <c r="A7" s="9">
        <v>3</v>
      </c>
      <c r="B7" s="10" t="s">
        <v>12</v>
      </c>
      <c r="C7" s="10" t="s">
        <v>13</v>
      </c>
      <c r="D7" s="11">
        <v>45301</v>
      </c>
      <c r="E7" s="12">
        <v>24500</v>
      </c>
      <c r="F7" s="6"/>
      <c r="G7" s="6"/>
    </row>
    <row r="8" spans="1:7" ht="15" x14ac:dyDescent="0.25">
      <c r="A8" s="9"/>
      <c r="B8" s="10"/>
      <c r="C8" s="10"/>
      <c r="D8" s="10" t="s">
        <v>14</v>
      </c>
      <c r="E8" s="13">
        <f>SUM(E5:E7)</f>
        <v>60500</v>
      </c>
      <c r="F8" s="14"/>
      <c r="G8" s="14"/>
    </row>
    <row r="10" spans="1:7" ht="15" x14ac:dyDescent="0.25">
      <c r="B10" s="1" t="s">
        <v>15</v>
      </c>
      <c r="F10" s="1" t="s">
        <v>16</v>
      </c>
    </row>
    <row r="11" spans="1:7" ht="15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45304</v>
      </c>
    </row>
    <row r="2" spans="1:7" ht="15" x14ac:dyDescent="0.25">
      <c r="B2" s="2" t="s">
        <v>3</v>
      </c>
      <c r="C2" s="1" t="s">
        <v>4</v>
      </c>
      <c r="G2" s="5" t="s">
        <v>20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9">
        <v>1</v>
      </c>
      <c r="B5" s="10" t="s">
        <v>12</v>
      </c>
      <c r="C5" s="10" t="s">
        <v>13</v>
      </c>
      <c r="D5" s="11">
        <v>45301</v>
      </c>
      <c r="E5" s="12">
        <v>24500</v>
      </c>
      <c r="F5" s="6"/>
      <c r="G5" s="6"/>
    </row>
    <row r="6" spans="1:7" s="8" customFormat="1" ht="15" x14ac:dyDescent="0.25">
      <c r="A6" s="9">
        <v>2</v>
      </c>
      <c r="B6" s="10" t="s">
        <v>12</v>
      </c>
      <c r="C6" s="10" t="s">
        <v>13</v>
      </c>
      <c r="D6" s="11">
        <v>45308</v>
      </c>
      <c r="E6" s="12">
        <v>26000</v>
      </c>
      <c r="F6" s="6"/>
      <c r="G6" s="6"/>
    </row>
    <row r="7" spans="1:7" ht="15" x14ac:dyDescent="0.25">
      <c r="A7" s="9"/>
      <c r="B7" s="10"/>
      <c r="C7" s="10"/>
      <c r="D7" s="10" t="s">
        <v>14</v>
      </c>
      <c r="E7" s="13">
        <f>SUM(E5:E6)</f>
        <v>50500</v>
      </c>
      <c r="F7" s="14"/>
      <c r="G7" s="14"/>
    </row>
    <row r="9" spans="1:7" ht="15" x14ac:dyDescent="0.25">
      <c r="B9" s="1" t="s">
        <v>15</v>
      </c>
      <c r="F9" s="1" t="s">
        <v>16</v>
      </c>
    </row>
    <row r="10" spans="1:7" ht="15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45311</v>
      </c>
    </row>
    <row r="2" spans="1:7" ht="15" x14ac:dyDescent="0.25">
      <c r="B2" s="2" t="s">
        <v>3</v>
      </c>
      <c r="C2" s="1" t="s">
        <v>4</v>
      </c>
      <c r="G2" s="5" t="s">
        <v>21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9">
        <v>1</v>
      </c>
      <c r="B5" s="10" t="s">
        <v>12</v>
      </c>
      <c r="C5" s="10" t="s">
        <v>13</v>
      </c>
      <c r="D5" s="11">
        <v>45301</v>
      </c>
      <c r="E5" s="12">
        <v>24500</v>
      </c>
      <c r="F5" s="6"/>
      <c r="G5" s="6"/>
    </row>
    <row r="6" spans="1:7" s="8" customFormat="1" ht="15" x14ac:dyDescent="0.25">
      <c r="A6" s="9">
        <v>2</v>
      </c>
      <c r="B6" s="10" t="s">
        <v>12</v>
      </c>
      <c r="C6" s="10" t="s">
        <v>13</v>
      </c>
      <c r="D6" s="11">
        <v>45308</v>
      </c>
      <c r="E6" s="12">
        <v>26000</v>
      </c>
      <c r="F6" s="6"/>
      <c r="G6" s="6"/>
    </row>
    <row r="7" spans="1:7" ht="15" x14ac:dyDescent="0.25">
      <c r="A7" s="9"/>
      <c r="B7" s="10"/>
      <c r="C7" s="10"/>
      <c r="D7" s="10" t="s">
        <v>14</v>
      </c>
      <c r="E7" s="13">
        <f>SUM(E5:E6)</f>
        <v>50500</v>
      </c>
      <c r="F7" s="14"/>
      <c r="G7" s="14"/>
    </row>
    <row r="9" spans="1:7" ht="15" x14ac:dyDescent="0.25">
      <c r="B9" s="1" t="s">
        <v>15</v>
      </c>
      <c r="F9" s="1" t="s">
        <v>16</v>
      </c>
    </row>
    <row r="10" spans="1:7" ht="15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45318</v>
      </c>
    </row>
    <row r="2" spans="1:7" ht="15" x14ac:dyDescent="0.25">
      <c r="B2" s="2" t="s">
        <v>3</v>
      </c>
      <c r="C2" s="1" t="s">
        <v>4</v>
      </c>
      <c r="G2" s="5" t="s">
        <v>22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9">
        <v>1</v>
      </c>
      <c r="B5" s="10" t="s">
        <v>12</v>
      </c>
      <c r="C5" s="10" t="s">
        <v>13</v>
      </c>
      <c r="D5" s="11">
        <v>45308</v>
      </c>
      <c r="E5" s="12">
        <f>26000-8500</f>
        <v>17500</v>
      </c>
      <c r="F5" s="6"/>
      <c r="G5" s="6"/>
    </row>
    <row r="6" spans="1:7" s="8" customFormat="1" ht="15" x14ac:dyDescent="0.25">
      <c r="A6" s="9">
        <v>2</v>
      </c>
      <c r="B6" s="10" t="s">
        <v>12</v>
      </c>
      <c r="C6" s="10" t="s">
        <v>13</v>
      </c>
      <c r="D6" s="11">
        <v>45322</v>
      </c>
      <c r="E6" s="12">
        <v>25000</v>
      </c>
      <c r="F6" s="6"/>
      <c r="G6" s="6"/>
    </row>
    <row r="7" spans="1:7" ht="15" x14ac:dyDescent="0.25">
      <c r="A7" s="9"/>
      <c r="B7" s="10"/>
      <c r="C7" s="10"/>
      <c r="D7" s="10" t="s">
        <v>14</v>
      </c>
      <c r="E7" s="13">
        <f>SUM(E5:E6)</f>
        <v>42500</v>
      </c>
      <c r="F7" s="14"/>
      <c r="G7" s="14"/>
    </row>
    <row r="9" spans="1:7" ht="15" x14ac:dyDescent="0.25">
      <c r="B9" s="1" t="s">
        <v>15</v>
      </c>
      <c r="F9" s="1" t="s">
        <v>16</v>
      </c>
    </row>
    <row r="10" spans="1:7" ht="15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45339</v>
      </c>
    </row>
    <row r="2" spans="1:7" ht="15" x14ac:dyDescent="0.25">
      <c r="B2" s="2" t="s">
        <v>3</v>
      </c>
      <c r="C2" s="1" t="s">
        <v>4</v>
      </c>
      <c r="G2" s="5" t="s">
        <v>23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9">
        <v>1</v>
      </c>
      <c r="B5" s="10" t="s">
        <v>12</v>
      </c>
      <c r="C5" s="10" t="s">
        <v>13</v>
      </c>
      <c r="D5" s="11">
        <v>45336</v>
      </c>
      <c r="E5" s="12">
        <f>25500-500</f>
        <v>25000</v>
      </c>
      <c r="F5" s="6"/>
      <c r="G5" s="6"/>
    </row>
    <row r="6" spans="1:7" s="8" customFormat="1" ht="15" x14ac:dyDescent="0.25">
      <c r="A6" s="9">
        <v>2</v>
      </c>
      <c r="B6" s="10" t="s">
        <v>12</v>
      </c>
      <c r="C6" s="10" t="s">
        <v>13</v>
      </c>
      <c r="D6" s="11">
        <v>45343</v>
      </c>
      <c r="E6" s="12">
        <v>24500</v>
      </c>
      <c r="F6" s="6"/>
      <c r="G6" s="6"/>
    </row>
    <row r="7" spans="1:7" ht="15" x14ac:dyDescent="0.25">
      <c r="A7" s="9"/>
      <c r="B7" s="10"/>
      <c r="C7" s="10"/>
      <c r="D7" s="10" t="s">
        <v>14</v>
      </c>
      <c r="E7" s="13">
        <f>SUM(E5:E6)</f>
        <v>49500</v>
      </c>
      <c r="F7" s="14"/>
      <c r="G7" s="14"/>
    </row>
    <row r="9" spans="1:7" ht="15" x14ac:dyDescent="0.25">
      <c r="B9" s="1" t="s">
        <v>15</v>
      </c>
      <c r="F9" s="1" t="s">
        <v>16</v>
      </c>
    </row>
    <row r="10" spans="1:7" ht="15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F20" sqref="F20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45346</v>
      </c>
    </row>
    <row r="2" spans="1:7" ht="15" x14ac:dyDescent="0.25">
      <c r="B2" s="2" t="s">
        <v>3</v>
      </c>
      <c r="C2" s="1" t="s">
        <v>4</v>
      </c>
      <c r="G2" s="5" t="s">
        <v>24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9">
        <v>1</v>
      </c>
      <c r="B5" s="10" t="s">
        <v>12</v>
      </c>
      <c r="C5" s="10" t="s">
        <v>13</v>
      </c>
      <c r="D5" s="11">
        <v>45343</v>
      </c>
      <c r="E5" s="12">
        <f>24500-8500</f>
        <v>16000</v>
      </c>
      <c r="F5" s="6"/>
      <c r="G5" s="6"/>
    </row>
    <row r="6" spans="1:7" ht="15" x14ac:dyDescent="0.25">
      <c r="A6" s="9"/>
      <c r="B6" s="10"/>
      <c r="C6" s="10"/>
      <c r="D6" s="10" t="s">
        <v>14</v>
      </c>
      <c r="E6" s="13">
        <f>SUM(E5:E5)</f>
        <v>16000</v>
      </c>
      <c r="F6" s="14"/>
      <c r="G6" s="14"/>
    </row>
    <row r="8" spans="1:7" ht="15" x14ac:dyDescent="0.25">
      <c r="B8" s="1" t="s">
        <v>15</v>
      </c>
      <c r="F8" s="1" t="s">
        <v>16</v>
      </c>
    </row>
    <row r="9" spans="1:7" ht="15" x14ac:dyDescent="0.25">
      <c r="B9" s="1" t="s">
        <v>17</v>
      </c>
      <c r="F9" s="1" t="s">
        <v>18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45353</v>
      </c>
    </row>
    <row r="2" spans="1:7" ht="15" x14ac:dyDescent="0.25">
      <c r="B2" s="2" t="s">
        <v>3</v>
      </c>
      <c r="C2" s="1" t="s">
        <v>4</v>
      </c>
      <c r="G2" s="5" t="s">
        <v>25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9">
        <v>1</v>
      </c>
      <c r="B5" s="10" t="s">
        <v>12</v>
      </c>
      <c r="C5" s="10" t="s">
        <v>13</v>
      </c>
      <c r="D5" s="11">
        <v>45343</v>
      </c>
      <c r="E5" s="12">
        <f>24500-8500</f>
        <v>16000</v>
      </c>
      <c r="F5" s="6"/>
      <c r="G5" s="6"/>
    </row>
    <row r="6" spans="1:7" s="8" customFormat="1" ht="15" x14ac:dyDescent="0.25">
      <c r="A6" s="9">
        <v>2</v>
      </c>
      <c r="B6" s="10" t="s">
        <v>12</v>
      </c>
      <c r="C6" s="10" t="s">
        <v>13</v>
      </c>
      <c r="D6" s="11">
        <v>45357</v>
      </c>
      <c r="E6" s="12">
        <v>26000</v>
      </c>
      <c r="F6" s="6"/>
      <c r="G6" s="6"/>
    </row>
    <row r="7" spans="1:7" ht="15" x14ac:dyDescent="0.25">
      <c r="A7" s="9"/>
      <c r="B7" s="10"/>
      <c r="C7" s="10"/>
      <c r="D7" s="10" t="s">
        <v>14</v>
      </c>
      <c r="E7" s="13">
        <f>SUM(E5:E6)</f>
        <v>42000</v>
      </c>
      <c r="F7" s="14"/>
      <c r="G7" s="14"/>
    </row>
    <row r="9" spans="1:7" ht="15" x14ac:dyDescent="0.25">
      <c r="B9" s="1" t="s">
        <v>15</v>
      </c>
      <c r="F9" s="1" t="s">
        <v>16</v>
      </c>
    </row>
    <row r="10" spans="1:7" ht="15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45359</v>
      </c>
    </row>
    <row r="2" spans="1:7" ht="15" x14ac:dyDescent="0.25">
      <c r="B2" s="2" t="s">
        <v>3</v>
      </c>
      <c r="C2" s="1" t="s">
        <v>4</v>
      </c>
      <c r="G2" s="5" t="s">
        <v>26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9">
        <v>1</v>
      </c>
      <c r="B5" s="10" t="s">
        <v>12</v>
      </c>
      <c r="C5" s="10" t="s">
        <v>13</v>
      </c>
      <c r="D5" s="11">
        <v>45364</v>
      </c>
      <c r="E5" s="12">
        <v>20000</v>
      </c>
      <c r="F5" s="6"/>
      <c r="G5" s="6"/>
    </row>
    <row r="6" spans="1:7" ht="15" x14ac:dyDescent="0.25">
      <c r="A6" s="9"/>
      <c r="B6" s="10"/>
      <c r="C6" s="10"/>
      <c r="D6" s="10" t="s">
        <v>14</v>
      </c>
      <c r="E6" s="13">
        <f>SUM(E5:E5)</f>
        <v>20000</v>
      </c>
      <c r="F6" s="14"/>
      <c r="G6" s="14"/>
    </row>
    <row r="8" spans="1:7" ht="15" x14ac:dyDescent="0.25">
      <c r="B8" s="1" t="s">
        <v>15</v>
      </c>
      <c r="F8" s="1" t="s">
        <v>16</v>
      </c>
    </row>
    <row r="9" spans="1:7" ht="15" x14ac:dyDescent="0.25">
      <c r="B9" s="1" t="s">
        <v>17</v>
      </c>
      <c r="F9" s="1" t="s">
        <v>18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E14" sqref="E14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45367</v>
      </c>
    </row>
    <row r="2" spans="1:7" ht="15" x14ac:dyDescent="0.25">
      <c r="B2" s="2" t="s">
        <v>3</v>
      </c>
      <c r="C2" s="1" t="s">
        <v>4</v>
      </c>
      <c r="G2" s="5" t="s">
        <v>27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9">
        <v>1</v>
      </c>
      <c r="B5" s="10" t="s">
        <v>12</v>
      </c>
      <c r="C5" s="10" t="s">
        <v>13</v>
      </c>
      <c r="D5" s="11">
        <v>45364</v>
      </c>
      <c r="E5" s="12">
        <v>20000</v>
      </c>
      <c r="F5" s="6"/>
      <c r="G5" s="6"/>
    </row>
    <row r="6" spans="1:7" s="8" customFormat="1" ht="15" x14ac:dyDescent="0.25">
      <c r="A6" s="9">
        <v>2</v>
      </c>
      <c r="B6" s="10" t="s">
        <v>12</v>
      </c>
      <c r="C6" s="10" t="s">
        <v>13</v>
      </c>
      <c r="D6" s="11">
        <v>45371</v>
      </c>
      <c r="E6" s="12">
        <v>25000</v>
      </c>
      <c r="F6" s="6"/>
      <c r="G6" s="6"/>
    </row>
    <row r="7" spans="1:7" ht="15" x14ac:dyDescent="0.25">
      <c r="A7" s="9"/>
      <c r="B7" s="10"/>
      <c r="C7" s="10"/>
      <c r="D7" s="10" t="s">
        <v>14</v>
      </c>
      <c r="E7" s="13">
        <f>SUM(E5:E6)</f>
        <v>45000</v>
      </c>
      <c r="F7" s="14"/>
      <c r="G7" s="14"/>
    </row>
    <row r="9" spans="1:7" ht="15" x14ac:dyDescent="0.25">
      <c r="B9" s="1" t="s">
        <v>15</v>
      </c>
      <c r="F9" s="1" t="s">
        <v>16</v>
      </c>
    </row>
    <row r="10" spans="1:7" ht="15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45374</v>
      </c>
    </row>
    <row r="2" spans="1:7" ht="15" x14ac:dyDescent="0.25">
      <c r="B2" s="2" t="s">
        <v>3</v>
      </c>
      <c r="C2" s="1" t="s">
        <v>4</v>
      </c>
      <c r="G2" s="5" t="s">
        <v>28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9">
        <v>1</v>
      </c>
      <c r="B5" s="10" t="s">
        <v>12</v>
      </c>
      <c r="C5" s="10" t="s">
        <v>13</v>
      </c>
      <c r="D5" s="11">
        <v>45371</v>
      </c>
      <c r="E5" s="12">
        <v>5000</v>
      </c>
      <c r="F5" s="6"/>
      <c r="G5" s="6"/>
    </row>
    <row r="6" spans="1:7" s="8" customFormat="1" ht="15" x14ac:dyDescent="0.25">
      <c r="A6" s="9">
        <v>2</v>
      </c>
      <c r="B6" s="10" t="s">
        <v>12</v>
      </c>
      <c r="C6" s="10" t="s">
        <v>13</v>
      </c>
      <c r="D6" s="11">
        <v>45378</v>
      </c>
      <c r="E6" s="12">
        <v>24000</v>
      </c>
      <c r="F6" s="6"/>
      <c r="G6" s="6"/>
    </row>
    <row r="7" spans="1:7" ht="15" x14ac:dyDescent="0.25">
      <c r="A7" s="9"/>
      <c r="B7" s="10"/>
      <c r="C7" s="10"/>
      <c r="D7" s="10" t="s">
        <v>14</v>
      </c>
      <c r="E7" s="13">
        <f>SUM(E5:E6)</f>
        <v>29000</v>
      </c>
      <c r="F7" s="14"/>
      <c r="G7" s="14"/>
    </row>
    <row r="9" spans="1:7" ht="15" x14ac:dyDescent="0.25">
      <c r="B9" s="1" t="s">
        <v>15</v>
      </c>
      <c r="F9" s="1" t="s">
        <v>16</v>
      </c>
    </row>
    <row r="10" spans="1:7" ht="15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45381</v>
      </c>
    </row>
    <row r="2" spans="1:7" ht="15" x14ac:dyDescent="0.25">
      <c r="B2" s="2" t="s">
        <v>3</v>
      </c>
      <c r="C2" s="1" t="s">
        <v>4</v>
      </c>
      <c r="G2" s="5" t="s">
        <v>29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9">
        <v>1</v>
      </c>
      <c r="B5" s="10" t="s">
        <v>12</v>
      </c>
      <c r="C5" s="10" t="s">
        <v>13</v>
      </c>
      <c r="D5" s="11">
        <v>45371</v>
      </c>
      <c r="E5" s="12">
        <v>5000</v>
      </c>
      <c r="F5" s="6"/>
      <c r="G5" s="6"/>
    </row>
    <row r="6" spans="1:7" s="8" customFormat="1" ht="15" x14ac:dyDescent="0.25">
      <c r="A6" s="9">
        <v>2</v>
      </c>
      <c r="B6" s="10" t="s">
        <v>12</v>
      </c>
      <c r="C6" s="10" t="s">
        <v>13</v>
      </c>
      <c r="D6" s="11">
        <v>45378</v>
      </c>
      <c r="E6" s="12">
        <v>24000</v>
      </c>
      <c r="F6" s="6"/>
      <c r="G6" s="6"/>
    </row>
    <row r="7" spans="1:7" s="8" customFormat="1" ht="15" x14ac:dyDescent="0.25">
      <c r="A7" s="9">
        <v>3</v>
      </c>
      <c r="B7" s="10" t="s">
        <v>12</v>
      </c>
      <c r="C7" s="10" t="s">
        <v>13</v>
      </c>
      <c r="D7" s="11">
        <v>45385</v>
      </c>
      <c r="E7" s="12">
        <v>23000</v>
      </c>
      <c r="F7" s="6"/>
      <c r="G7" s="6"/>
    </row>
    <row r="8" spans="1:7" ht="15" x14ac:dyDescent="0.25">
      <c r="A8" s="9"/>
      <c r="B8" s="10"/>
      <c r="C8" s="10"/>
      <c r="D8" s="10" t="s">
        <v>14</v>
      </c>
      <c r="E8" s="13">
        <f>SUM(E5:E7)</f>
        <v>52000</v>
      </c>
      <c r="F8" s="14"/>
      <c r="G8" s="14"/>
    </row>
    <row r="10" spans="1:7" ht="15" x14ac:dyDescent="0.25">
      <c r="B10" s="1" t="s">
        <v>15</v>
      </c>
      <c r="F10" s="1" t="s">
        <v>16</v>
      </c>
    </row>
    <row r="11" spans="1:7" ht="15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45387</v>
      </c>
    </row>
    <row r="2" spans="1:7" ht="15" x14ac:dyDescent="0.25">
      <c r="B2" s="2" t="s">
        <v>3</v>
      </c>
      <c r="C2" s="1" t="s">
        <v>4</v>
      </c>
      <c r="G2" s="5" t="s">
        <v>30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9">
        <v>1</v>
      </c>
      <c r="B5" s="10" t="s">
        <v>12</v>
      </c>
      <c r="C5" s="10" t="s">
        <v>13</v>
      </c>
      <c r="D5" s="11">
        <v>45385</v>
      </c>
      <c r="E5" s="12">
        <v>12000</v>
      </c>
      <c r="F5" s="6"/>
      <c r="G5" s="6"/>
    </row>
    <row r="6" spans="1:7" s="8" customFormat="1" ht="15" x14ac:dyDescent="0.25">
      <c r="A6" s="9">
        <v>2</v>
      </c>
      <c r="B6" s="10" t="s">
        <v>12</v>
      </c>
      <c r="C6" s="10" t="s">
        <v>13</v>
      </c>
      <c r="D6" s="11">
        <v>45392</v>
      </c>
      <c r="E6" s="12">
        <v>25000</v>
      </c>
      <c r="F6" s="6"/>
      <c r="G6" s="6"/>
    </row>
    <row r="7" spans="1:7" s="8" customFormat="1" ht="15" x14ac:dyDescent="0.25">
      <c r="A7" s="9">
        <v>3</v>
      </c>
      <c r="B7" s="10" t="s">
        <v>12</v>
      </c>
      <c r="C7" s="10" t="s">
        <v>13</v>
      </c>
      <c r="D7" s="11">
        <v>45399</v>
      </c>
      <c r="E7" s="12">
        <v>28000</v>
      </c>
      <c r="F7" s="6"/>
      <c r="G7" s="6"/>
    </row>
    <row r="8" spans="1:7" ht="15" x14ac:dyDescent="0.25">
      <c r="A8" s="9"/>
      <c r="B8" s="10"/>
      <c r="C8" s="10"/>
      <c r="D8" s="10" t="s">
        <v>14</v>
      </c>
      <c r="E8" s="13">
        <f>SUM(E5:E7)</f>
        <v>65000</v>
      </c>
      <c r="F8" s="14"/>
      <c r="G8" s="14"/>
    </row>
    <row r="10" spans="1:7" ht="15" x14ac:dyDescent="0.25">
      <c r="B10" s="1" t="s">
        <v>15</v>
      </c>
      <c r="F10" s="1" t="s">
        <v>16</v>
      </c>
    </row>
    <row r="11" spans="1:7" ht="15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45402</v>
      </c>
    </row>
    <row r="2" spans="1:7" ht="15" x14ac:dyDescent="0.25">
      <c r="B2" s="2" t="s">
        <v>3</v>
      </c>
      <c r="C2" s="1" t="s">
        <v>4</v>
      </c>
      <c r="G2" s="5" t="s">
        <v>31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9">
        <v>1</v>
      </c>
      <c r="B5" s="10" t="s">
        <v>12</v>
      </c>
      <c r="C5" s="10" t="s">
        <v>13</v>
      </c>
      <c r="D5" s="11">
        <v>45399</v>
      </c>
      <c r="E5" s="12">
        <v>20000</v>
      </c>
      <c r="F5" s="6"/>
      <c r="G5" s="6"/>
    </row>
    <row r="6" spans="1:7" s="8" customFormat="1" ht="15" x14ac:dyDescent="0.25">
      <c r="A6" s="9">
        <v>2</v>
      </c>
      <c r="B6" s="10" t="s">
        <v>12</v>
      </c>
      <c r="C6" s="10" t="s">
        <v>13</v>
      </c>
      <c r="D6" s="11">
        <v>45406</v>
      </c>
      <c r="E6" s="12">
        <v>30000</v>
      </c>
      <c r="F6" s="6"/>
      <c r="G6" s="6"/>
    </row>
    <row r="7" spans="1:7" s="8" customFormat="1" ht="15" x14ac:dyDescent="0.25">
      <c r="A7" s="9">
        <v>3</v>
      </c>
      <c r="B7" s="10" t="s">
        <v>12</v>
      </c>
      <c r="C7" s="10" t="s">
        <v>13</v>
      </c>
      <c r="D7" s="11">
        <v>45413</v>
      </c>
      <c r="E7" s="12">
        <v>29000</v>
      </c>
      <c r="F7" s="6"/>
      <c r="G7" s="6"/>
    </row>
    <row r="8" spans="1:7" ht="15" x14ac:dyDescent="0.25">
      <c r="A8" s="9"/>
      <c r="B8" s="10"/>
      <c r="C8" s="10"/>
      <c r="D8" s="10" t="s">
        <v>14</v>
      </c>
      <c r="E8" s="13">
        <f>SUM(E5:E7)</f>
        <v>79000</v>
      </c>
      <c r="F8" s="14"/>
      <c r="G8" s="14"/>
    </row>
    <row r="10" spans="1:7" ht="15" x14ac:dyDescent="0.25">
      <c r="B10" s="1" t="s">
        <v>15</v>
      </c>
      <c r="F10" s="1" t="s">
        <v>16</v>
      </c>
    </row>
    <row r="11" spans="1:7" ht="15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45409</v>
      </c>
    </row>
    <row r="2" spans="1:7" ht="15" x14ac:dyDescent="0.25">
      <c r="B2" s="2" t="s">
        <v>3</v>
      </c>
      <c r="C2" s="1" t="s">
        <v>4</v>
      </c>
      <c r="G2" s="5" t="s">
        <v>32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9">
        <v>1</v>
      </c>
      <c r="B5" s="10" t="s">
        <v>12</v>
      </c>
      <c r="C5" s="10" t="s">
        <v>13</v>
      </c>
      <c r="D5" s="11">
        <v>45406</v>
      </c>
      <c r="E5" s="12">
        <v>30000</v>
      </c>
      <c r="F5" s="6"/>
      <c r="G5" s="6"/>
    </row>
    <row r="6" spans="1:7" s="8" customFormat="1" ht="15" x14ac:dyDescent="0.25">
      <c r="A6" s="9">
        <v>2</v>
      </c>
      <c r="B6" s="10" t="s">
        <v>12</v>
      </c>
      <c r="C6" s="10" t="s">
        <v>13</v>
      </c>
      <c r="D6" s="11">
        <v>45413</v>
      </c>
      <c r="E6" s="12">
        <v>29000</v>
      </c>
      <c r="F6" s="6"/>
      <c r="G6" s="6"/>
    </row>
    <row r="7" spans="1:7" ht="15" x14ac:dyDescent="0.25">
      <c r="A7" s="9"/>
      <c r="B7" s="10"/>
      <c r="C7" s="10"/>
      <c r="D7" s="10" t="s">
        <v>14</v>
      </c>
      <c r="E7" s="13">
        <f>SUM(E5:E6)</f>
        <v>59000</v>
      </c>
      <c r="F7" s="14"/>
      <c r="G7" s="14"/>
    </row>
    <row r="9" spans="1:7" ht="15" x14ac:dyDescent="0.25">
      <c r="B9" s="1" t="s">
        <v>15</v>
      </c>
      <c r="F9" s="1" t="s">
        <v>16</v>
      </c>
    </row>
    <row r="10" spans="1:7" ht="15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45416</v>
      </c>
    </row>
    <row r="2" spans="1:7" ht="15" x14ac:dyDescent="0.25">
      <c r="B2" s="2" t="s">
        <v>3</v>
      </c>
      <c r="C2" s="1" t="s">
        <v>4</v>
      </c>
      <c r="G2" s="5" t="s">
        <v>33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9">
        <v>1</v>
      </c>
      <c r="B5" s="10" t="s">
        <v>12</v>
      </c>
      <c r="C5" s="10" t="s">
        <v>13</v>
      </c>
      <c r="D5" s="11">
        <v>45406</v>
      </c>
      <c r="E5" s="12">
        <v>15000</v>
      </c>
      <c r="F5" s="6"/>
      <c r="G5" s="6"/>
    </row>
    <row r="6" spans="1:7" s="8" customFormat="1" ht="15" x14ac:dyDescent="0.25">
      <c r="A6" s="9">
        <v>2</v>
      </c>
      <c r="B6" s="10" t="s">
        <v>12</v>
      </c>
      <c r="C6" s="10" t="s">
        <v>13</v>
      </c>
      <c r="D6" s="11">
        <v>45413</v>
      </c>
      <c r="E6" s="12">
        <v>29000</v>
      </c>
      <c r="F6" s="6"/>
      <c r="G6" s="6"/>
    </row>
    <row r="7" spans="1:7" s="8" customFormat="1" ht="15" x14ac:dyDescent="0.25">
      <c r="A7" s="9">
        <v>3</v>
      </c>
      <c r="B7" s="10" t="s">
        <v>12</v>
      </c>
      <c r="C7" s="10" t="s">
        <v>13</v>
      </c>
      <c r="D7" s="11">
        <v>45420</v>
      </c>
      <c r="E7" s="12">
        <v>28500</v>
      </c>
      <c r="F7" s="6"/>
      <c r="G7" s="6"/>
    </row>
    <row r="8" spans="1:7" ht="15" x14ac:dyDescent="0.25">
      <c r="A8" s="9"/>
      <c r="B8" s="10"/>
      <c r="C8" s="10"/>
      <c r="D8" s="10" t="s">
        <v>14</v>
      </c>
      <c r="E8" s="13">
        <f>SUM(E5:E7)</f>
        <v>72500</v>
      </c>
      <c r="F8" s="14"/>
      <c r="G8" s="14"/>
    </row>
    <row r="10" spans="1:7" ht="15" x14ac:dyDescent="0.25">
      <c r="B10" s="1" t="s">
        <v>15</v>
      </c>
      <c r="F10" s="1" t="s">
        <v>16</v>
      </c>
    </row>
    <row r="11" spans="1:7" ht="15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45423</v>
      </c>
    </row>
    <row r="2" spans="1:7" ht="15" x14ac:dyDescent="0.25">
      <c r="B2" s="2" t="s">
        <v>3</v>
      </c>
      <c r="C2" s="1" t="s">
        <v>4</v>
      </c>
      <c r="G2" s="5" t="s">
        <v>34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9">
        <v>1</v>
      </c>
      <c r="B5" s="10" t="s">
        <v>12</v>
      </c>
      <c r="C5" s="10" t="s">
        <v>13</v>
      </c>
      <c r="D5" s="11">
        <v>45413</v>
      </c>
      <c r="E5" s="12">
        <v>4000</v>
      </c>
      <c r="F5" s="6"/>
      <c r="G5" s="6"/>
    </row>
    <row r="6" spans="1:7" s="8" customFormat="1" ht="15" x14ac:dyDescent="0.25">
      <c r="A6" s="9">
        <v>2</v>
      </c>
      <c r="B6" s="10" t="s">
        <v>12</v>
      </c>
      <c r="C6" s="10" t="s">
        <v>13</v>
      </c>
      <c r="D6" s="11">
        <v>45420</v>
      </c>
      <c r="E6" s="12">
        <v>28500</v>
      </c>
      <c r="F6" s="6"/>
      <c r="G6" s="6"/>
    </row>
    <row r="7" spans="1:7" s="8" customFormat="1" ht="15" x14ac:dyDescent="0.25">
      <c r="A7" s="9">
        <v>3</v>
      </c>
      <c r="B7" s="10" t="s">
        <v>12</v>
      </c>
      <c r="C7" s="10" t="s">
        <v>13</v>
      </c>
      <c r="D7" s="11">
        <v>45427</v>
      </c>
      <c r="E7" s="12">
        <v>20000</v>
      </c>
      <c r="F7" s="6"/>
      <c r="G7" s="6"/>
    </row>
    <row r="8" spans="1:7" ht="15" x14ac:dyDescent="0.25">
      <c r="A8" s="9"/>
      <c r="B8" s="10"/>
      <c r="C8" s="10"/>
      <c r="D8" s="10" t="s">
        <v>14</v>
      </c>
      <c r="E8" s="13">
        <f>SUM(E5:E7)</f>
        <v>52500</v>
      </c>
      <c r="F8" s="14"/>
      <c r="G8" s="14"/>
    </row>
    <row r="10" spans="1:7" ht="15" x14ac:dyDescent="0.25">
      <c r="B10" s="1" t="s">
        <v>15</v>
      </c>
      <c r="F10" s="1" t="s">
        <v>16</v>
      </c>
    </row>
    <row r="11" spans="1:7" ht="15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45430</v>
      </c>
    </row>
    <row r="2" spans="1:7" ht="15" x14ac:dyDescent="0.25">
      <c r="B2" s="2" t="s">
        <v>3</v>
      </c>
      <c r="C2" s="1" t="s">
        <v>4</v>
      </c>
      <c r="G2" s="5" t="s">
        <v>35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9">
        <v>1</v>
      </c>
      <c r="B5" s="10" t="s">
        <v>12</v>
      </c>
      <c r="C5" s="10" t="s">
        <v>13</v>
      </c>
      <c r="D5" s="11">
        <v>45420</v>
      </c>
      <c r="E5" s="12">
        <v>28500</v>
      </c>
      <c r="F5" s="6"/>
      <c r="G5" s="6"/>
    </row>
    <row r="6" spans="1:7" s="8" customFormat="1" ht="15" x14ac:dyDescent="0.25">
      <c r="A6" s="9">
        <v>2</v>
      </c>
      <c r="B6" s="10" t="s">
        <v>12</v>
      </c>
      <c r="C6" s="10" t="s">
        <v>13</v>
      </c>
      <c r="D6" s="11">
        <v>45427</v>
      </c>
      <c r="E6" s="12">
        <v>20000</v>
      </c>
      <c r="F6" s="6"/>
      <c r="G6" s="6"/>
    </row>
    <row r="7" spans="1:7" s="8" customFormat="1" ht="15" x14ac:dyDescent="0.25">
      <c r="A7" s="9">
        <v>3</v>
      </c>
      <c r="B7" s="10" t="s">
        <v>12</v>
      </c>
      <c r="C7" s="10" t="s">
        <v>13</v>
      </c>
      <c r="D7" s="15">
        <v>45434</v>
      </c>
      <c r="E7" s="16">
        <v>23000</v>
      </c>
      <c r="F7" s="6"/>
      <c r="G7" s="6"/>
    </row>
    <row r="8" spans="1:7" ht="15" x14ac:dyDescent="0.25">
      <c r="A8" s="9"/>
      <c r="B8" s="10"/>
      <c r="C8" s="10"/>
      <c r="D8" s="10" t="s">
        <v>14</v>
      </c>
      <c r="E8" s="13">
        <f>SUM(E5:E7)</f>
        <v>71500</v>
      </c>
      <c r="F8" s="14"/>
      <c r="G8" s="14"/>
    </row>
    <row r="10" spans="1:7" ht="15" x14ac:dyDescent="0.25">
      <c r="B10" s="1" t="s">
        <v>15</v>
      </c>
      <c r="F10" s="1" t="s">
        <v>16</v>
      </c>
    </row>
    <row r="11" spans="1:7" ht="15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45437</v>
      </c>
    </row>
    <row r="2" spans="1:7" ht="15" x14ac:dyDescent="0.25">
      <c r="B2" s="2" t="s">
        <v>3</v>
      </c>
      <c r="C2" s="1" t="s">
        <v>4</v>
      </c>
      <c r="G2" s="5" t="s">
        <v>36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17" t="s">
        <v>12</v>
      </c>
      <c r="C5" s="6" t="s">
        <v>13</v>
      </c>
      <c r="D5" s="11">
        <v>45427</v>
      </c>
      <c r="E5" s="7">
        <v>8500</v>
      </c>
      <c r="F5" s="6"/>
      <c r="G5" s="6"/>
    </row>
    <row r="6" spans="1:7" s="8" customFormat="1" ht="15" x14ac:dyDescent="0.25">
      <c r="A6" s="6">
        <v>2</v>
      </c>
      <c r="B6" s="17" t="s">
        <v>12</v>
      </c>
      <c r="C6" s="6" t="s">
        <v>13</v>
      </c>
      <c r="D6" s="11">
        <v>45434</v>
      </c>
      <c r="E6" s="7">
        <v>23000</v>
      </c>
      <c r="F6" s="6"/>
      <c r="G6" s="6"/>
    </row>
    <row r="7" spans="1:7" s="8" customFormat="1" ht="15" x14ac:dyDescent="0.25">
      <c r="A7" s="6">
        <v>3</v>
      </c>
      <c r="B7" s="10" t="s">
        <v>12</v>
      </c>
      <c r="C7" s="10" t="s">
        <v>13</v>
      </c>
      <c r="D7" s="11">
        <v>45441</v>
      </c>
      <c r="E7" s="12">
        <v>24000</v>
      </c>
      <c r="F7" s="6"/>
      <c r="G7" s="6"/>
    </row>
    <row r="8" spans="1:7" ht="15" x14ac:dyDescent="0.25">
      <c r="A8" s="9"/>
      <c r="B8" s="10"/>
      <c r="C8" s="10"/>
      <c r="D8" s="10" t="s">
        <v>14</v>
      </c>
      <c r="E8" s="13">
        <f>SUM(E5:E7)</f>
        <v>55500</v>
      </c>
      <c r="F8" s="14"/>
      <c r="G8" s="14"/>
    </row>
    <row r="10" spans="1:7" ht="15" x14ac:dyDescent="0.25">
      <c r="B10" s="1" t="s">
        <v>15</v>
      </c>
      <c r="F10" s="1" t="s">
        <v>16</v>
      </c>
    </row>
    <row r="11" spans="1:7" ht="15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45444</v>
      </c>
    </row>
    <row r="2" spans="1:7" ht="15" x14ac:dyDescent="0.25">
      <c r="B2" s="2" t="s">
        <v>3</v>
      </c>
      <c r="C2" s="1" t="s">
        <v>4</v>
      </c>
      <c r="G2" s="5" t="s">
        <v>37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17" t="s">
        <v>12</v>
      </c>
      <c r="C5" s="17" t="s">
        <v>13</v>
      </c>
      <c r="D5" s="11">
        <v>45427</v>
      </c>
      <c r="E5" s="7">
        <v>8500</v>
      </c>
      <c r="F5" s="6"/>
      <c r="G5" s="6"/>
    </row>
    <row r="6" spans="1:7" s="8" customFormat="1" ht="15" x14ac:dyDescent="0.25">
      <c r="A6" s="6">
        <v>2</v>
      </c>
      <c r="B6" s="17" t="s">
        <v>12</v>
      </c>
      <c r="C6" s="17" t="s">
        <v>13</v>
      </c>
      <c r="D6" s="11">
        <v>45434</v>
      </c>
      <c r="E6" s="7">
        <v>23000</v>
      </c>
      <c r="F6" s="6"/>
      <c r="G6" s="6"/>
    </row>
    <row r="7" spans="1:7" s="8" customFormat="1" ht="15" x14ac:dyDescent="0.25">
      <c r="A7" s="6">
        <v>3</v>
      </c>
      <c r="B7" s="10" t="s">
        <v>12</v>
      </c>
      <c r="C7" s="17" t="s">
        <v>13</v>
      </c>
      <c r="D7" s="11">
        <v>45441</v>
      </c>
      <c r="E7" s="12">
        <v>24000</v>
      </c>
      <c r="F7" s="6"/>
      <c r="G7" s="6"/>
    </row>
    <row r="8" spans="1:7" s="8" customFormat="1" ht="15" x14ac:dyDescent="0.25">
      <c r="A8" s="6">
        <v>4</v>
      </c>
      <c r="B8" s="10" t="s">
        <v>12</v>
      </c>
      <c r="C8" s="17" t="s">
        <v>13</v>
      </c>
      <c r="D8" s="11">
        <v>45448</v>
      </c>
      <c r="E8" s="12">
        <v>25000</v>
      </c>
      <c r="F8" s="6"/>
      <c r="G8" s="6"/>
    </row>
    <row r="9" spans="1:7" ht="15" x14ac:dyDescent="0.25">
      <c r="A9" s="9"/>
      <c r="B9" s="10"/>
      <c r="C9" s="10"/>
      <c r="D9" s="10" t="s">
        <v>14</v>
      </c>
      <c r="E9" s="13">
        <f>SUM(E5:E8)</f>
        <v>80500</v>
      </c>
      <c r="F9" s="14"/>
      <c r="G9" s="14"/>
    </row>
    <row r="11" spans="1:7" ht="15" x14ac:dyDescent="0.25">
      <c r="B11" s="1" t="s">
        <v>15</v>
      </c>
      <c r="F11" s="1" t="s">
        <v>16</v>
      </c>
    </row>
    <row r="12" spans="1:7" ht="15" x14ac:dyDescent="0.25">
      <c r="B12" s="1" t="s">
        <v>17</v>
      </c>
      <c r="F12" s="1" t="s">
        <v>18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45450</v>
      </c>
    </row>
    <row r="2" spans="1:7" ht="15" x14ac:dyDescent="0.25">
      <c r="B2" s="2" t="s">
        <v>3</v>
      </c>
      <c r="C2" s="1" t="s">
        <v>4</v>
      </c>
      <c r="G2" s="5" t="s">
        <v>37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10" t="s">
        <v>12</v>
      </c>
      <c r="C5" s="17" t="s">
        <v>13</v>
      </c>
      <c r="D5" s="11">
        <v>45441</v>
      </c>
      <c r="E5" s="12">
        <v>23000</v>
      </c>
      <c r="F5" s="6"/>
      <c r="G5" s="6"/>
    </row>
    <row r="6" spans="1:7" s="8" customFormat="1" ht="15" x14ac:dyDescent="0.25">
      <c r="A6" s="6">
        <v>2</v>
      </c>
      <c r="B6" s="10" t="s">
        <v>12</v>
      </c>
      <c r="C6" s="17" t="s">
        <v>13</v>
      </c>
      <c r="D6" s="11">
        <v>45448</v>
      </c>
      <c r="E6" s="12">
        <v>25000</v>
      </c>
      <c r="F6" s="6"/>
      <c r="G6" s="6"/>
    </row>
    <row r="7" spans="1:7" ht="15" x14ac:dyDescent="0.25">
      <c r="A7" s="9"/>
      <c r="B7" s="10"/>
      <c r="C7" s="10"/>
      <c r="D7" s="10" t="s">
        <v>14</v>
      </c>
      <c r="E7" s="13">
        <f>SUM(E5:E6)</f>
        <v>48000</v>
      </c>
      <c r="F7" s="14"/>
      <c r="G7" s="14"/>
    </row>
    <row r="9" spans="1:7" ht="15" x14ac:dyDescent="0.25">
      <c r="B9" s="1" t="s">
        <v>15</v>
      </c>
      <c r="F9" s="1" t="s">
        <v>16</v>
      </c>
    </row>
    <row r="10" spans="1:7" ht="15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B5" sqref="B5:E7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45457</v>
      </c>
    </row>
    <row r="2" spans="1:7" ht="15" x14ac:dyDescent="0.25">
      <c r="B2" s="2" t="s">
        <v>3</v>
      </c>
      <c r="C2" s="1" t="s">
        <v>4</v>
      </c>
      <c r="G2" s="5" t="s">
        <v>38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10" t="s">
        <v>12</v>
      </c>
      <c r="C5" s="17" t="s">
        <v>13</v>
      </c>
      <c r="D5" s="11">
        <v>45441</v>
      </c>
      <c r="E5" s="12">
        <v>23000</v>
      </c>
      <c r="F5" s="6"/>
      <c r="G5" s="6"/>
    </row>
    <row r="6" spans="1:7" s="8" customFormat="1" ht="15" x14ac:dyDescent="0.25">
      <c r="A6" s="6">
        <v>2</v>
      </c>
      <c r="B6" s="10" t="s">
        <v>12</v>
      </c>
      <c r="C6" s="17" t="s">
        <v>13</v>
      </c>
      <c r="D6" s="11">
        <v>45448</v>
      </c>
      <c r="E6" s="12">
        <v>25000</v>
      </c>
      <c r="F6" s="6"/>
      <c r="G6" s="6"/>
    </row>
    <row r="7" spans="1:7" s="8" customFormat="1" ht="15" x14ac:dyDescent="0.25">
      <c r="A7" s="6">
        <v>3</v>
      </c>
      <c r="B7" s="10" t="s">
        <v>12</v>
      </c>
      <c r="C7" s="17" t="s">
        <v>13</v>
      </c>
      <c r="D7" s="11">
        <v>45461</v>
      </c>
      <c r="E7" s="12">
        <v>20000</v>
      </c>
      <c r="F7" s="6"/>
      <c r="G7" s="6"/>
    </row>
    <row r="8" spans="1:7" ht="15" x14ac:dyDescent="0.25">
      <c r="A8" s="9"/>
      <c r="B8" s="10"/>
      <c r="C8" s="10"/>
      <c r="D8" s="10" t="s">
        <v>14</v>
      </c>
      <c r="E8" s="13">
        <f>SUM(E5:E7)</f>
        <v>68000</v>
      </c>
      <c r="F8" s="14"/>
      <c r="G8" s="14"/>
    </row>
    <row r="10" spans="1:7" ht="15" x14ac:dyDescent="0.25">
      <c r="B10" s="1" t="s">
        <v>15</v>
      </c>
      <c r="F10" s="1" t="s">
        <v>16</v>
      </c>
    </row>
    <row r="11" spans="1:7" ht="15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45464</v>
      </c>
    </row>
    <row r="2" spans="1:7" ht="15" x14ac:dyDescent="0.25">
      <c r="B2" s="2" t="s">
        <v>3</v>
      </c>
      <c r="C2" s="1" t="s">
        <v>4</v>
      </c>
      <c r="G2" s="5" t="s">
        <v>39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10" t="s">
        <v>12</v>
      </c>
      <c r="C5" s="17" t="s">
        <v>13</v>
      </c>
      <c r="D5" s="11">
        <v>45441</v>
      </c>
      <c r="E5" s="12">
        <v>23000</v>
      </c>
      <c r="F5" s="6"/>
      <c r="G5" s="6"/>
    </row>
    <row r="6" spans="1:7" s="8" customFormat="1" ht="15" x14ac:dyDescent="0.25">
      <c r="A6" s="6">
        <v>2</v>
      </c>
      <c r="B6" s="10" t="s">
        <v>12</v>
      </c>
      <c r="C6" s="17" t="s">
        <v>13</v>
      </c>
      <c r="D6" s="11">
        <v>45448</v>
      </c>
      <c r="E6" s="12">
        <v>25000</v>
      </c>
      <c r="F6" s="6"/>
      <c r="G6" s="6"/>
    </row>
    <row r="7" spans="1:7" s="8" customFormat="1" ht="15" x14ac:dyDescent="0.25">
      <c r="A7" s="6">
        <v>3</v>
      </c>
      <c r="B7" s="10" t="s">
        <v>12</v>
      </c>
      <c r="C7" s="17" t="s">
        <v>13</v>
      </c>
      <c r="D7" s="11">
        <v>45461</v>
      </c>
      <c r="E7" s="12">
        <v>20000</v>
      </c>
      <c r="F7" s="6"/>
      <c r="G7" s="6"/>
    </row>
    <row r="8" spans="1:7" s="8" customFormat="1" ht="15" x14ac:dyDescent="0.25">
      <c r="A8" s="6">
        <v>4</v>
      </c>
      <c r="B8" s="10" t="s">
        <v>12</v>
      </c>
      <c r="C8" s="17" t="s">
        <v>13</v>
      </c>
      <c r="D8" s="11">
        <v>45467</v>
      </c>
      <c r="E8" s="12">
        <v>23000</v>
      </c>
      <c r="F8" s="6"/>
      <c r="G8" s="6"/>
    </row>
    <row r="9" spans="1:7" s="8" customFormat="1" ht="15" x14ac:dyDescent="0.25">
      <c r="A9" s="6">
        <v>5</v>
      </c>
      <c r="B9" s="10" t="s">
        <v>12</v>
      </c>
      <c r="C9" s="17" t="s">
        <v>13</v>
      </c>
      <c r="D9" s="11">
        <v>45473</v>
      </c>
      <c r="E9" s="12">
        <v>23814</v>
      </c>
      <c r="F9" s="6"/>
      <c r="G9" s="6"/>
    </row>
    <row r="10" spans="1:7" ht="15" x14ac:dyDescent="0.25">
      <c r="A10" s="9"/>
      <c r="B10" s="10"/>
      <c r="C10" s="10"/>
      <c r="D10" s="10" t="s">
        <v>14</v>
      </c>
      <c r="E10" s="13">
        <f>SUM(E5:E9)</f>
        <v>114814</v>
      </c>
      <c r="F10" s="14"/>
      <c r="G10" s="14"/>
    </row>
    <row r="12" spans="1:7" ht="15" x14ac:dyDescent="0.25">
      <c r="B12" s="1" t="s">
        <v>15</v>
      </c>
      <c r="F12" s="1" t="s">
        <v>16</v>
      </c>
    </row>
    <row r="13" spans="1:7" ht="15" x14ac:dyDescent="0.25">
      <c r="B13" s="1" t="s">
        <v>17</v>
      </c>
      <c r="F13" s="1" t="s">
        <v>18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 t="s">
        <v>40</v>
      </c>
    </row>
    <row r="2" spans="1:7" ht="15" x14ac:dyDescent="0.25">
      <c r="B2" s="2" t="s">
        <v>3</v>
      </c>
      <c r="C2" s="1" t="s">
        <v>4</v>
      </c>
      <c r="G2" s="5" t="s">
        <v>41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10" t="s">
        <v>12</v>
      </c>
      <c r="C5" s="17" t="s">
        <v>13</v>
      </c>
      <c r="D5" s="11">
        <v>45448</v>
      </c>
      <c r="E5" s="12">
        <v>24600</v>
      </c>
      <c r="F5" s="6"/>
      <c r="G5" s="6"/>
    </row>
    <row r="6" spans="1:7" s="8" customFormat="1" ht="15" x14ac:dyDescent="0.25">
      <c r="A6" s="6">
        <v>2</v>
      </c>
      <c r="B6" s="10" t="s">
        <v>12</v>
      </c>
      <c r="C6" s="17" t="s">
        <v>13</v>
      </c>
      <c r="D6" s="11">
        <v>45467</v>
      </c>
      <c r="E6" s="12">
        <v>23000</v>
      </c>
      <c r="F6" s="6"/>
      <c r="G6" s="6"/>
    </row>
    <row r="7" spans="1:7" s="8" customFormat="1" ht="15" x14ac:dyDescent="0.25">
      <c r="A7" s="6">
        <v>3</v>
      </c>
      <c r="B7" s="10" t="s">
        <v>12</v>
      </c>
      <c r="C7" s="17" t="s">
        <v>13</v>
      </c>
      <c r="D7" s="11">
        <v>45473</v>
      </c>
      <c r="E7" s="12">
        <v>23814</v>
      </c>
      <c r="F7" s="6"/>
      <c r="G7" s="6"/>
    </row>
    <row r="8" spans="1:7" ht="15" x14ac:dyDescent="0.25">
      <c r="A8" s="9"/>
      <c r="B8" s="10"/>
      <c r="C8" s="10"/>
      <c r="D8" s="10" t="s">
        <v>14</v>
      </c>
      <c r="E8" s="13">
        <f>SUM(E5:E7)</f>
        <v>71414</v>
      </c>
      <c r="F8" s="14"/>
      <c r="G8" s="14"/>
    </row>
    <row r="10" spans="1:7" ht="15" x14ac:dyDescent="0.25">
      <c r="B10" s="1" t="s">
        <v>15</v>
      </c>
      <c r="F10" s="1" t="s">
        <v>16</v>
      </c>
    </row>
    <row r="11" spans="1:7" ht="15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K20" sqref="K20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45478</v>
      </c>
    </row>
    <row r="2" spans="1:7" ht="15" x14ac:dyDescent="0.25">
      <c r="B2" s="2" t="s">
        <v>3</v>
      </c>
      <c r="C2" s="1" t="s">
        <v>4</v>
      </c>
      <c r="G2" s="5" t="s">
        <v>42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10" t="s">
        <v>12</v>
      </c>
      <c r="C5" s="17" t="s">
        <v>13</v>
      </c>
      <c r="D5" s="11">
        <v>45467</v>
      </c>
      <c r="E5" s="12">
        <v>8000</v>
      </c>
      <c r="F5" s="6"/>
      <c r="G5" s="6"/>
    </row>
    <row r="6" spans="1:7" s="8" customFormat="1" ht="15" x14ac:dyDescent="0.25">
      <c r="A6" s="6">
        <v>2</v>
      </c>
      <c r="B6" s="10" t="s">
        <v>12</v>
      </c>
      <c r="C6" s="17" t="s">
        <v>13</v>
      </c>
      <c r="D6" s="11">
        <v>45473</v>
      </c>
      <c r="E6" s="12">
        <v>23814</v>
      </c>
      <c r="F6" s="6"/>
      <c r="G6" s="6"/>
    </row>
    <row r="7" spans="1:7" s="8" customFormat="1" ht="15" x14ac:dyDescent="0.25">
      <c r="A7" s="6">
        <v>3</v>
      </c>
      <c r="B7" s="10" t="s">
        <v>12</v>
      </c>
      <c r="C7" s="17" t="s">
        <v>13</v>
      </c>
      <c r="D7" s="11">
        <v>45480</v>
      </c>
      <c r="E7" s="12">
        <v>20000</v>
      </c>
      <c r="F7" s="6"/>
      <c r="G7" s="6"/>
    </row>
    <row r="8" spans="1:7" ht="15" x14ac:dyDescent="0.25">
      <c r="A8" s="9"/>
      <c r="B8" s="10"/>
      <c r="C8" s="10"/>
      <c r="D8" s="10" t="s">
        <v>14</v>
      </c>
      <c r="E8" s="13">
        <f>SUM(E5:E7)</f>
        <v>51814</v>
      </c>
      <c r="F8" s="14"/>
      <c r="G8" s="14"/>
    </row>
    <row r="10" spans="1:7" ht="15" x14ac:dyDescent="0.25">
      <c r="B10" s="1" t="s">
        <v>15</v>
      </c>
      <c r="F10" s="1" t="s">
        <v>16</v>
      </c>
    </row>
    <row r="11" spans="1:7" ht="15" x14ac:dyDescent="0.25">
      <c r="B11" s="1" t="s">
        <v>17</v>
      </c>
      <c r="F11" s="1" t="s">
        <v>18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45486</v>
      </c>
    </row>
    <row r="2" spans="1:7" ht="15" x14ac:dyDescent="0.25">
      <c r="B2" s="2" t="s">
        <v>3</v>
      </c>
      <c r="C2" s="1" t="s">
        <v>4</v>
      </c>
      <c r="G2" s="5" t="s">
        <v>43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10" t="s">
        <v>12</v>
      </c>
      <c r="C5" s="17" t="s">
        <v>13</v>
      </c>
      <c r="D5" s="11">
        <v>45473</v>
      </c>
      <c r="E5" s="12">
        <v>20914</v>
      </c>
      <c r="F5" s="6"/>
      <c r="G5" s="6"/>
    </row>
    <row r="6" spans="1:7" s="8" customFormat="1" ht="15" x14ac:dyDescent="0.25">
      <c r="A6" s="6">
        <v>2</v>
      </c>
      <c r="B6" s="10" t="s">
        <v>12</v>
      </c>
      <c r="C6" s="17" t="s">
        <v>13</v>
      </c>
      <c r="D6" s="11">
        <v>45480</v>
      </c>
      <c r="E6" s="12">
        <v>20000</v>
      </c>
      <c r="F6" s="6"/>
      <c r="G6" s="6"/>
    </row>
    <row r="7" spans="1:7" s="8" customFormat="1" ht="15" x14ac:dyDescent="0.25">
      <c r="A7" s="6">
        <v>3</v>
      </c>
      <c r="B7" s="10" t="s">
        <v>12</v>
      </c>
      <c r="C7" s="17" t="s">
        <v>13</v>
      </c>
      <c r="D7" s="15">
        <v>45487</v>
      </c>
      <c r="E7" s="16">
        <v>22000</v>
      </c>
      <c r="F7" s="6"/>
      <c r="G7" s="6"/>
    </row>
    <row r="8" spans="1:7" ht="15" x14ac:dyDescent="0.25">
      <c r="A8" s="9"/>
      <c r="B8" s="10"/>
      <c r="C8" s="10"/>
      <c r="D8" s="10" t="s">
        <v>14</v>
      </c>
      <c r="E8" s="13">
        <f>SUM(E5:E7)</f>
        <v>62914</v>
      </c>
      <c r="F8" s="14"/>
      <c r="G8" s="14"/>
    </row>
    <row r="10" spans="1:7" ht="15" x14ac:dyDescent="0.25">
      <c r="B10" s="1" t="s">
        <v>15</v>
      </c>
      <c r="F10" s="1" t="s">
        <v>16</v>
      </c>
    </row>
    <row r="11" spans="1:7" ht="15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45499</v>
      </c>
    </row>
    <row r="2" spans="1:7" ht="15" x14ac:dyDescent="0.25">
      <c r="B2" s="2" t="s">
        <v>3</v>
      </c>
      <c r="C2" s="1" t="s">
        <v>4</v>
      </c>
      <c r="G2" s="5" t="s">
        <v>44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10" t="s">
        <v>12</v>
      </c>
      <c r="C5" s="17" t="s">
        <v>13</v>
      </c>
      <c r="D5" s="11">
        <v>45480</v>
      </c>
      <c r="E5" s="12">
        <v>5914</v>
      </c>
      <c r="F5" s="6"/>
      <c r="G5" s="6"/>
    </row>
    <row r="6" spans="1:7" s="8" customFormat="1" ht="15" x14ac:dyDescent="0.25">
      <c r="A6" s="6">
        <v>2</v>
      </c>
      <c r="B6" s="10" t="s">
        <v>12</v>
      </c>
      <c r="C6" s="17" t="s">
        <v>13</v>
      </c>
      <c r="D6" s="11">
        <v>45487</v>
      </c>
      <c r="E6" s="12">
        <v>22000</v>
      </c>
      <c r="F6" s="6"/>
      <c r="G6" s="6"/>
    </row>
    <row r="7" spans="1:7" s="8" customFormat="1" ht="15" x14ac:dyDescent="0.25">
      <c r="A7" s="6">
        <v>3</v>
      </c>
      <c r="B7" s="10" t="s">
        <v>12</v>
      </c>
      <c r="C7" s="17" t="s">
        <v>13</v>
      </c>
      <c r="D7" s="11">
        <v>45494</v>
      </c>
      <c r="E7" s="12">
        <v>21000</v>
      </c>
      <c r="F7" s="6"/>
      <c r="G7" s="6"/>
    </row>
    <row r="8" spans="1:7" s="8" customFormat="1" ht="15" x14ac:dyDescent="0.25">
      <c r="A8" s="6">
        <v>4</v>
      </c>
      <c r="B8" s="10" t="s">
        <v>12</v>
      </c>
      <c r="C8" s="17" t="s">
        <v>13</v>
      </c>
      <c r="D8" s="11">
        <v>45501</v>
      </c>
      <c r="E8" s="12">
        <v>20000</v>
      </c>
      <c r="F8" s="6"/>
      <c r="G8" s="6"/>
    </row>
    <row r="9" spans="1:7" ht="15" x14ac:dyDescent="0.25">
      <c r="A9" s="9"/>
      <c r="B9" s="10"/>
      <c r="C9" s="10"/>
      <c r="D9" s="10" t="s">
        <v>14</v>
      </c>
      <c r="E9" s="13">
        <f>SUM(E5:E8)</f>
        <v>68914</v>
      </c>
      <c r="F9" s="14"/>
      <c r="G9" s="14"/>
    </row>
    <row r="11" spans="1:7" ht="15" x14ac:dyDescent="0.25">
      <c r="B11" s="1" t="s">
        <v>15</v>
      </c>
      <c r="F11" s="1" t="s">
        <v>16</v>
      </c>
    </row>
    <row r="12" spans="1:7" ht="15" x14ac:dyDescent="0.25">
      <c r="B12" s="1" t="s">
        <v>17</v>
      </c>
      <c r="F12" s="1" t="s">
        <v>18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45507</v>
      </c>
    </row>
    <row r="2" spans="1:7" ht="15" x14ac:dyDescent="0.25">
      <c r="B2" s="2" t="s">
        <v>3</v>
      </c>
      <c r="C2" s="1" t="s">
        <v>4</v>
      </c>
      <c r="G2" s="5" t="s">
        <v>45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10" t="s">
        <v>12</v>
      </c>
      <c r="C5" s="17" t="s">
        <v>13</v>
      </c>
      <c r="D5" s="11">
        <v>45494</v>
      </c>
      <c r="E5" s="12">
        <v>2900</v>
      </c>
      <c r="F5" s="6"/>
      <c r="G5" s="6"/>
    </row>
    <row r="6" spans="1:7" s="8" customFormat="1" ht="15" x14ac:dyDescent="0.25">
      <c r="A6" s="6">
        <v>2</v>
      </c>
      <c r="B6" s="10" t="s">
        <v>12</v>
      </c>
      <c r="C6" s="17" t="s">
        <v>13</v>
      </c>
      <c r="D6" s="11">
        <v>45501</v>
      </c>
      <c r="E6" s="12">
        <v>20000</v>
      </c>
      <c r="F6" s="6"/>
      <c r="G6" s="6"/>
    </row>
    <row r="7" spans="1:7" s="8" customFormat="1" ht="15" x14ac:dyDescent="0.25">
      <c r="A7" s="6">
        <v>3</v>
      </c>
      <c r="B7" s="10" t="s">
        <v>12</v>
      </c>
      <c r="C7" s="17" t="s">
        <v>13</v>
      </c>
      <c r="D7" s="11">
        <v>45511</v>
      </c>
      <c r="E7" s="12">
        <v>23000</v>
      </c>
      <c r="F7" s="6"/>
      <c r="G7" s="6"/>
    </row>
    <row r="8" spans="1:7" ht="15" x14ac:dyDescent="0.25">
      <c r="A8" s="9"/>
      <c r="B8" s="10"/>
      <c r="C8" s="10"/>
      <c r="D8" s="10" t="s">
        <v>14</v>
      </c>
      <c r="E8" s="13">
        <f>SUM(E5:E7)</f>
        <v>45900</v>
      </c>
      <c r="F8" s="14"/>
      <c r="G8" s="14"/>
    </row>
    <row r="10" spans="1:7" ht="15" x14ac:dyDescent="0.25">
      <c r="B10" s="1" t="s">
        <v>15</v>
      </c>
      <c r="F10" s="1" t="s">
        <v>16</v>
      </c>
    </row>
    <row r="11" spans="1:7" ht="15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45514</v>
      </c>
    </row>
    <row r="2" spans="1:7" ht="15" x14ac:dyDescent="0.25">
      <c r="B2" s="2" t="s">
        <v>3</v>
      </c>
      <c r="C2" s="1" t="s">
        <v>4</v>
      </c>
      <c r="G2" s="5" t="s">
        <v>46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10" t="s">
        <v>12</v>
      </c>
      <c r="C5" s="17" t="s">
        <v>13</v>
      </c>
      <c r="D5" s="11">
        <v>45501</v>
      </c>
      <c r="E5" s="12">
        <v>20000</v>
      </c>
      <c r="F5" s="6"/>
      <c r="G5" s="6"/>
    </row>
    <row r="6" spans="1:7" s="8" customFormat="1" ht="15" x14ac:dyDescent="0.25">
      <c r="A6" s="6">
        <v>2</v>
      </c>
      <c r="B6" s="10" t="s">
        <v>12</v>
      </c>
      <c r="C6" s="17" t="s">
        <v>13</v>
      </c>
      <c r="D6" s="11">
        <v>45511</v>
      </c>
      <c r="E6" s="12">
        <v>23000</v>
      </c>
      <c r="F6" s="6"/>
      <c r="G6" s="6"/>
    </row>
    <row r="7" spans="1:7" s="8" customFormat="1" ht="15" x14ac:dyDescent="0.25">
      <c r="A7" s="6">
        <v>3</v>
      </c>
      <c r="B7" s="10" t="s">
        <v>12</v>
      </c>
      <c r="C7" s="17" t="s">
        <v>13</v>
      </c>
      <c r="D7" s="15">
        <v>45518</v>
      </c>
      <c r="E7" s="12">
        <v>20000</v>
      </c>
      <c r="F7" s="6"/>
      <c r="G7" s="6"/>
    </row>
    <row r="8" spans="1:7" ht="15" x14ac:dyDescent="0.25">
      <c r="A8" s="9"/>
      <c r="B8" s="10"/>
      <c r="C8" s="10"/>
      <c r="D8" s="10" t="s">
        <v>14</v>
      </c>
      <c r="E8" s="13">
        <f>SUM(E5:E7)</f>
        <v>63000</v>
      </c>
      <c r="F8" s="14"/>
      <c r="G8" s="14"/>
    </row>
    <row r="10" spans="1:7" ht="15" x14ac:dyDescent="0.25">
      <c r="B10" s="1" t="s">
        <v>15</v>
      </c>
      <c r="F10" s="1" t="s">
        <v>16</v>
      </c>
    </row>
    <row r="11" spans="1:7" ht="15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45521</v>
      </c>
    </row>
    <row r="2" spans="1:7" ht="15" x14ac:dyDescent="0.25">
      <c r="B2" s="2" t="s">
        <v>3</v>
      </c>
      <c r="C2" s="1" t="s">
        <v>4</v>
      </c>
      <c r="G2" s="5" t="s">
        <v>47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10" t="s">
        <v>12</v>
      </c>
      <c r="C5" s="17" t="s">
        <v>13</v>
      </c>
      <c r="D5" s="15">
        <v>45518</v>
      </c>
      <c r="E5" s="12">
        <v>20000</v>
      </c>
      <c r="F5" s="6"/>
      <c r="G5" s="6"/>
    </row>
    <row r="6" spans="1:7" s="8" customFormat="1" ht="15" x14ac:dyDescent="0.25">
      <c r="A6" s="6">
        <v>2</v>
      </c>
      <c r="B6" s="10" t="s">
        <v>12</v>
      </c>
      <c r="C6" s="17" t="s">
        <v>13</v>
      </c>
      <c r="D6" s="11">
        <v>45526</v>
      </c>
      <c r="E6" s="12">
        <v>22000</v>
      </c>
      <c r="F6" s="6"/>
      <c r="G6" s="6"/>
    </row>
    <row r="7" spans="1:7" ht="15" x14ac:dyDescent="0.25">
      <c r="A7" s="9"/>
      <c r="B7" s="10"/>
      <c r="C7" s="10"/>
      <c r="D7" s="10" t="s">
        <v>14</v>
      </c>
      <c r="E7" s="13">
        <f>SUM(E5:E6)</f>
        <v>42000</v>
      </c>
      <c r="F7" s="14"/>
      <c r="G7" s="14"/>
    </row>
    <row r="9" spans="1:7" ht="15" x14ac:dyDescent="0.25">
      <c r="B9" s="1" t="s">
        <v>15</v>
      </c>
      <c r="F9" s="1" t="s">
        <v>16</v>
      </c>
    </row>
    <row r="10" spans="1:7" ht="15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45534</v>
      </c>
    </row>
    <row r="2" spans="1:7" ht="15" x14ac:dyDescent="0.25">
      <c r="B2" s="2" t="s">
        <v>3</v>
      </c>
      <c r="C2" s="1" t="s">
        <v>4</v>
      </c>
      <c r="G2" s="5" t="s">
        <v>48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10" t="s">
        <v>12</v>
      </c>
      <c r="C5" s="17" t="s">
        <v>13</v>
      </c>
      <c r="D5" s="15">
        <v>45533</v>
      </c>
      <c r="E5" s="12">
        <v>21000</v>
      </c>
      <c r="F5" s="6"/>
      <c r="G5" s="6"/>
    </row>
    <row r="6" spans="1:7" ht="15" x14ac:dyDescent="0.25">
      <c r="A6" s="9"/>
      <c r="B6" s="10"/>
      <c r="C6" s="10"/>
      <c r="D6" s="10" t="s">
        <v>14</v>
      </c>
      <c r="E6" s="13">
        <f>SUM(E5:E5)</f>
        <v>21000</v>
      </c>
      <c r="F6" s="14"/>
      <c r="G6" s="14"/>
    </row>
    <row r="8" spans="1:7" ht="15" x14ac:dyDescent="0.25">
      <c r="B8" s="1" t="s">
        <v>15</v>
      </c>
      <c r="F8" s="1" t="s">
        <v>16</v>
      </c>
    </row>
    <row r="9" spans="1:7" ht="15" x14ac:dyDescent="0.25">
      <c r="B9" s="1" t="s">
        <v>17</v>
      </c>
      <c r="F9" s="1" t="s">
        <v>18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45556</v>
      </c>
    </row>
    <row r="2" spans="1:7" ht="15" x14ac:dyDescent="0.25">
      <c r="B2" s="2" t="s">
        <v>3</v>
      </c>
      <c r="C2" s="1" t="s">
        <v>4</v>
      </c>
      <c r="G2" s="5" t="s">
        <v>49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10" t="s">
        <v>12</v>
      </c>
      <c r="C5" s="17" t="s">
        <v>13</v>
      </c>
      <c r="D5" s="15">
        <v>45553</v>
      </c>
      <c r="E5" s="12">
        <v>25000</v>
      </c>
      <c r="F5" s="6"/>
      <c r="G5" s="6"/>
    </row>
    <row r="6" spans="1:7" s="8" customFormat="1" ht="15" x14ac:dyDescent="0.25">
      <c r="A6" s="6">
        <v>2</v>
      </c>
      <c r="B6" s="10" t="s">
        <v>12</v>
      </c>
      <c r="C6" s="17" t="s">
        <v>13</v>
      </c>
      <c r="D6" s="15">
        <v>45560</v>
      </c>
      <c r="E6" s="12">
        <v>24000</v>
      </c>
      <c r="F6" s="6"/>
      <c r="G6" s="6"/>
    </row>
    <row r="7" spans="1:7" ht="15" x14ac:dyDescent="0.25">
      <c r="A7" s="9"/>
      <c r="B7" s="10"/>
      <c r="C7" s="10"/>
      <c r="D7" s="10" t="s">
        <v>14</v>
      </c>
      <c r="E7" s="13">
        <f>SUM(E5:E6)</f>
        <v>49000</v>
      </c>
      <c r="F7" s="14"/>
      <c r="G7" s="14"/>
    </row>
    <row r="9" spans="1:7" ht="15" x14ac:dyDescent="0.25">
      <c r="B9" s="1" t="s">
        <v>15</v>
      </c>
      <c r="F9" s="1" t="s">
        <v>16</v>
      </c>
    </row>
    <row r="10" spans="1:7" ht="15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45563</v>
      </c>
    </row>
    <row r="2" spans="1:7" ht="15" x14ac:dyDescent="0.25">
      <c r="B2" s="2" t="s">
        <v>3</v>
      </c>
      <c r="C2" s="1" t="s">
        <v>4</v>
      </c>
      <c r="G2" s="5" t="s">
        <v>50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10" t="s">
        <v>12</v>
      </c>
      <c r="C5" s="17" t="s">
        <v>13</v>
      </c>
      <c r="D5" s="15">
        <v>45560</v>
      </c>
      <c r="E5" s="12">
        <v>8800</v>
      </c>
      <c r="F5" s="6"/>
      <c r="G5" s="6"/>
    </row>
    <row r="6" spans="1:7" s="8" customFormat="1" ht="15" x14ac:dyDescent="0.25">
      <c r="A6" s="6">
        <v>2</v>
      </c>
      <c r="B6" s="10" t="s">
        <v>12</v>
      </c>
      <c r="C6" s="17" t="s">
        <v>13</v>
      </c>
      <c r="D6" s="15">
        <v>45567</v>
      </c>
      <c r="E6" s="12">
        <v>22000</v>
      </c>
      <c r="F6" s="6"/>
      <c r="G6" s="6"/>
    </row>
    <row r="7" spans="1:7" ht="15" x14ac:dyDescent="0.25">
      <c r="A7" s="9"/>
      <c r="B7" s="10"/>
      <c r="C7" s="10"/>
      <c r="D7" s="10" t="s">
        <v>14</v>
      </c>
      <c r="E7" s="13">
        <f>SUM(E5:E6)</f>
        <v>30800</v>
      </c>
      <c r="F7" s="14"/>
      <c r="G7" s="14"/>
    </row>
    <row r="9" spans="1:7" ht="15" x14ac:dyDescent="0.25">
      <c r="B9" s="1" t="s">
        <v>15</v>
      </c>
      <c r="F9" s="1" t="s">
        <v>16</v>
      </c>
    </row>
    <row r="10" spans="1:7" ht="15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45570</v>
      </c>
    </row>
    <row r="2" spans="1:7" ht="15" x14ac:dyDescent="0.25">
      <c r="B2" s="2" t="s">
        <v>3</v>
      </c>
      <c r="C2" s="1" t="s">
        <v>4</v>
      </c>
      <c r="G2" s="5" t="s">
        <v>51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10" t="s">
        <v>12</v>
      </c>
      <c r="C5" s="17" t="s">
        <v>13</v>
      </c>
      <c r="D5" s="15">
        <v>45567</v>
      </c>
      <c r="E5" s="12">
        <v>22000</v>
      </c>
      <c r="F5" s="6"/>
      <c r="G5" s="6"/>
    </row>
    <row r="6" spans="1:7" s="8" customFormat="1" ht="15" x14ac:dyDescent="0.25">
      <c r="A6" s="6">
        <v>2</v>
      </c>
      <c r="B6" s="10" t="s">
        <v>12</v>
      </c>
      <c r="C6" s="17" t="s">
        <v>13</v>
      </c>
      <c r="D6" s="15">
        <v>45574</v>
      </c>
      <c r="E6" s="12">
        <v>25000</v>
      </c>
      <c r="F6" s="6"/>
      <c r="G6" s="6"/>
    </row>
    <row r="7" spans="1:7" ht="15" x14ac:dyDescent="0.25">
      <c r="A7" s="9"/>
      <c r="B7" s="10"/>
      <c r="C7" s="10"/>
      <c r="D7" s="10" t="s">
        <v>14</v>
      </c>
      <c r="E7" s="13">
        <f>SUM(E5:E6)</f>
        <v>47000</v>
      </c>
      <c r="F7" s="14"/>
      <c r="G7" s="14"/>
    </row>
    <row r="9" spans="1:7" ht="15" x14ac:dyDescent="0.25">
      <c r="B9" s="1" t="s">
        <v>15</v>
      </c>
      <c r="F9" s="1" t="s">
        <v>16</v>
      </c>
    </row>
    <row r="10" spans="1:7" ht="15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45576</v>
      </c>
    </row>
    <row r="2" spans="1:7" ht="15" x14ac:dyDescent="0.25">
      <c r="B2" s="2" t="s">
        <v>3</v>
      </c>
      <c r="C2" s="1" t="s">
        <v>4</v>
      </c>
      <c r="G2" s="5" t="s">
        <v>52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10" t="s">
        <v>12</v>
      </c>
      <c r="C5" s="17" t="s">
        <v>13</v>
      </c>
      <c r="D5" s="15">
        <v>45574</v>
      </c>
      <c r="E5" s="12">
        <f>25000-18000</f>
        <v>7000</v>
      </c>
      <c r="F5" s="6"/>
      <c r="G5" s="6"/>
    </row>
    <row r="6" spans="1:7" s="8" customFormat="1" ht="15" x14ac:dyDescent="0.25">
      <c r="A6" s="6">
        <v>2</v>
      </c>
      <c r="B6" s="10" t="s">
        <v>12</v>
      </c>
      <c r="C6" s="17" t="s">
        <v>13</v>
      </c>
      <c r="D6" s="15">
        <v>45581</v>
      </c>
      <c r="E6" s="12">
        <v>20000</v>
      </c>
      <c r="F6" s="6"/>
      <c r="G6" s="6"/>
    </row>
    <row r="7" spans="1:7" ht="15" x14ac:dyDescent="0.25">
      <c r="A7" s="9"/>
      <c r="B7" s="10"/>
      <c r="C7" s="10"/>
      <c r="D7" s="10" t="s">
        <v>14</v>
      </c>
      <c r="E7" s="13">
        <f>SUM(E5:E6)</f>
        <v>27000</v>
      </c>
      <c r="F7" s="14"/>
      <c r="G7" s="14"/>
    </row>
    <row r="9" spans="1:7" ht="15" x14ac:dyDescent="0.25">
      <c r="B9" s="1" t="s">
        <v>15</v>
      </c>
      <c r="F9" s="1" t="s">
        <v>16</v>
      </c>
    </row>
    <row r="10" spans="1:7" ht="15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45583</v>
      </c>
    </row>
    <row r="2" spans="1:7" ht="15" x14ac:dyDescent="0.25">
      <c r="B2" s="2" t="s">
        <v>3</v>
      </c>
      <c r="C2" s="1" t="s">
        <v>4</v>
      </c>
      <c r="G2" s="5" t="s">
        <v>53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10" t="s">
        <v>12</v>
      </c>
      <c r="C5" s="17" t="s">
        <v>13</v>
      </c>
      <c r="D5" s="15">
        <v>45581</v>
      </c>
      <c r="E5" s="12">
        <v>16500</v>
      </c>
      <c r="F5" s="6"/>
      <c r="G5" s="6"/>
    </row>
    <row r="6" spans="1:7" s="8" customFormat="1" ht="15" x14ac:dyDescent="0.25">
      <c r="A6" s="6">
        <v>2</v>
      </c>
      <c r="B6" s="10" t="s">
        <v>12</v>
      </c>
      <c r="C6" s="17" t="s">
        <v>13</v>
      </c>
      <c r="D6" s="15">
        <v>45588</v>
      </c>
      <c r="E6" s="12">
        <v>23000</v>
      </c>
      <c r="F6" s="6"/>
      <c r="G6" s="6"/>
    </row>
    <row r="7" spans="1:7" ht="15" x14ac:dyDescent="0.25">
      <c r="A7" s="9"/>
      <c r="B7" s="10"/>
      <c r="C7" s="10"/>
      <c r="D7" s="10" t="s">
        <v>14</v>
      </c>
      <c r="E7" s="13">
        <f>SUM(E5:E6)</f>
        <v>39500</v>
      </c>
      <c r="F7" s="14"/>
      <c r="G7" s="14"/>
    </row>
    <row r="9" spans="1:7" ht="15" x14ac:dyDescent="0.25">
      <c r="B9" s="1" t="s">
        <v>15</v>
      </c>
      <c r="F9" s="1" t="s">
        <v>16</v>
      </c>
    </row>
    <row r="10" spans="1:7" ht="15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45590</v>
      </c>
    </row>
    <row r="2" spans="1:7" ht="15" x14ac:dyDescent="0.25">
      <c r="B2" s="2" t="s">
        <v>3</v>
      </c>
      <c r="C2" s="1" t="s">
        <v>4</v>
      </c>
      <c r="G2" s="5" t="s">
        <v>54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10" t="s">
        <v>12</v>
      </c>
      <c r="C5" s="17" t="s">
        <v>13</v>
      </c>
      <c r="D5" s="15">
        <v>45588</v>
      </c>
      <c r="E5" s="12">
        <v>8000</v>
      </c>
      <c r="F5" s="6"/>
      <c r="G5" s="6"/>
    </row>
    <row r="6" spans="1:7" s="8" customFormat="1" ht="15" x14ac:dyDescent="0.25">
      <c r="A6" s="6">
        <v>2</v>
      </c>
      <c r="B6" s="10" t="s">
        <v>12</v>
      </c>
      <c r="C6" s="17" t="s">
        <v>13</v>
      </c>
      <c r="D6" s="15">
        <v>45595</v>
      </c>
      <c r="E6" s="12">
        <v>24000</v>
      </c>
      <c r="F6" s="6"/>
      <c r="G6" s="6"/>
    </row>
    <row r="7" spans="1:7" s="8" customFormat="1" ht="15" x14ac:dyDescent="0.25">
      <c r="A7" s="6">
        <v>3</v>
      </c>
      <c r="B7" s="10" t="s">
        <v>12</v>
      </c>
      <c r="C7" s="17" t="s">
        <v>13</v>
      </c>
      <c r="D7" s="15">
        <v>45602</v>
      </c>
      <c r="E7" s="12">
        <v>25000</v>
      </c>
      <c r="F7" s="6"/>
      <c r="G7" s="6"/>
    </row>
    <row r="8" spans="1:7" ht="15" x14ac:dyDescent="0.25">
      <c r="A8" s="9"/>
      <c r="B8" s="10"/>
      <c r="C8" s="10"/>
      <c r="D8" s="10" t="s">
        <v>14</v>
      </c>
      <c r="E8" s="13">
        <f>SUM(E5:E7)</f>
        <v>57000</v>
      </c>
      <c r="F8" s="14"/>
      <c r="G8" s="14"/>
    </row>
    <row r="10" spans="1:7" ht="15" x14ac:dyDescent="0.25">
      <c r="B10" s="1" t="s">
        <v>15</v>
      </c>
      <c r="F10" s="1" t="s">
        <v>16</v>
      </c>
    </row>
    <row r="11" spans="1:7" ht="15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45597</v>
      </c>
    </row>
    <row r="2" spans="1:7" ht="15" x14ac:dyDescent="0.25">
      <c r="B2" s="2" t="s">
        <v>3</v>
      </c>
      <c r="C2" s="1" t="s">
        <v>4</v>
      </c>
      <c r="G2" s="5" t="s">
        <v>55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10" t="s">
        <v>12</v>
      </c>
      <c r="C5" s="17" t="s">
        <v>13</v>
      </c>
      <c r="D5" s="11">
        <v>45595</v>
      </c>
      <c r="E5" s="12">
        <v>12000</v>
      </c>
      <c r="F5" s="6"/>
      <c r="G5" s="6"/>
    </row>
    <row r="6" spans="1:7" s="8" customFormat="1" ht="15" x14ac:dyDescent="0.25">
      <c r="A6" s="6">
        <v>2</v>
      </c>
      <c r="B6" s="10" t="s">
        <v>12</v>
      </c>
      <c r="C6" s="17" t="s">
        <v>13</v>
      </c>
      <c r="D6" s="11">
        <v>45602</v>
      </c>
      <c r="E6" s="12">
        <v>25000</v>
      </c>
      <c r="F6" s="6"/>
      <c r="G6" s="6"/>
    </row>
    <row r="7" spans="1:7" ht="15" x14ac:dyDescent="0.25">
      <c r="A7" s="9"/>
      <c r="B7" s="10"/>
      <c r="C7" s="10"/>
      <c r="D7" s="10" t="s">
        <v>14</v>
      </c>
      <c r="E7" s="13">
        <f>SUM(E5:E6)</f>
        <v>37000</v>
      </c>
      <c r="F7" s="14"/>
      <c r="G7" s="14"/>
    </row>
    <row r="9" spans="1:7" ht="15" x14ac:dyDescent="0.25">
      <c r="B9" s="1" t="s">
        <v>15</v>
      </c>
      <c r="F9" s="1" t="s">
        <v>16</v>
      </c>
    </row>
    <row r="10" spans="1:7" ht="15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45604</v>
      </c>
    </row>
    <row r="2" spans="1:7" ht="15" x14ac:dyDescent="0.25">
      <c r="B2" s="2" t="s">
        <v>3</v>
      </c>
      <c r="C2" s="1" t="s">
        <v>4</v>
      </c>
      <c r="G2" s="5" t="s">
        <v>56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10" t="s">
        <v>12</v>
      </c>
      <c r="C5" s="17" t="s">
        <v>13</v>
      </c>
      <c r="D5" s="11">
        <v>45602</v>
      </c>
      <c r="E5" s="12">
        <v>7000</v>
      </c>
      <c r="F5" s="6"/>
      <c r="G5" s="6"/>
    </row>
    <row r="6" spans="1:7" s="8" customFormat="1" ht="15" x14ac:dyDescent="0.25">
      <c r="A6" s="6">
        <v>2</v>
      </c>
      <c r="B6" s="10" t="s">
        <v>12</v>
      </c>
      <c r="C6" s="17" t="s">
        <v>13</v>
      </c>
      <c r="D6" s="11">
        <v>45609</v>
      </c>
      <c r="E6" s="12">
        <v>25500</v>
      </c>
      <c r="F6" s="6"/>
      <c r="G6" s="6"/>
    </row>
    <row r="7" spans="1:7" ht="15" x14ac:dyDescent="0.25">
      <c r="A7" s="9"/>
      <c r="B7" s="10"/>
      <c r="C7" s="10"/>
      <c r="D7" s="10" t="s">
        <v>14</v>
      </c>
      <c r="E7" s="13">
        <f>SUM(E5:E6)</f>
        <v>32500</v>
      </c>
      <c r="F7" s="14"/>
      <c r="G7" s="14"/>
    </row>
    <row r="9" spans="1:7" ht="15" x14ac:dyDescent="0.25">
      <c r="B9" s="1" t="s">
        <v>15</v>
      </c>
      <c r="F9" s="1" t="s">
        <v>16</v>
      </c>
    </row>
    <row r="10" spans="1:7" ht="15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45612</v>
      </c>
    </row>
    <row r="2" spans="1:7" ht="15" x14ac:dyDescent="0.25">
      <c r="B2" s="2" t="s">
        <v>3</v>
      </c>
      <c r="C2" s="1" t="s">
        <v>4</v>
      </c>
      <c r="G2" s="5" t="s">
        <v>57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10" t="s">
        <v>12</v>
      </c>
      <c r="C5" s="17" t="s">
        <v>13</v>
      </c>
      <c r="D5" s="11">
        <v>45609</v>
      </c>
      <c r="E5" s="12">
        <v>12500</v>
      </c>
      <c r="F5" s="6"/>
      <c r="G5" s="6"/>
    </row>
    <row r="6" spans="1:7" s="8" customFormat="1" ht="15" x14ac:dyDescent="0.25">
      <c r="A6" s="6">
        <v>2</v>
      </c>
      <c r="B6" s="10" t="s">
        <v>12</v>
      </c>
      <c r="C6" s="17" t="s">
        <v>13</v>
      </c>
      <c r="D6" s="11">
        <v>45616</v>
      </c>
      <c r="E6" s="12">
        <v>26000</v>
      </c>
      <c r="F6" s="6"/>
      <c r="G6" s="6"/>
    </row>
    <row r="7" spans="1:7" s="8" customFormat="1" ht="15" x14ac:dyDescent="0.25">
      <c r="A7" s="6">
        <v>3</v>
      </c>
      <c r="B7" s="10" t="s">
        <v>12</v>
      </c>
      <c r="C7" s="17" t="s">
        <v>13</v>
      </c>
      <c r="D7" s="11">
        <v>45623</v>
      </c>
      <c r="E7" s="12">
        <v>26500</v>
      </c>
      <c r="F7" s="6"/>
      <c r="G7" s="6"/>
    </row>
    <row r="8" spans="1:7" ht="15" x14ac:dyDescent="0.25">
      <c r="A8" s="9"/>
      <c r="B8" s="10"/>
      <c r="C8" s="10"/>
      <c r="D8" s="10" t="s">
        <v>14</v>
      </c>
      <c r="E8" s="13">
        <f>SUM(E5:E7)</f>
        <v>65000</v>
      </c>
      <c r="F8" s="14"/>
      <c r="G8" s="14"/>
    </row>
    <row r="10" spans="1:7" ht="15" x14ac:dyDescent="0.25">
      <c r="B10" s="1" t="s">
        <v>15</v>
      </c>
      <c r="F10" s="1" t="s">
        <v>16</v>
      </c>
    </row>
    <row r="11" spans="1:7" ht="15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45617</v>
      </c>
    </row>
    <row r="2" spans="1:7" ht="15" x14ac:dyDescent="0.25">
      <c r="B2" s="2" t="s">
        <v>3</v>
      </c>
      <c r="C2" s="1" t="s">
        <v>4</v>
      </c>
      <c r="G2" s="5" t="s">
        <v>58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10" t="s">
        <v>12</v>
      </c>
      <c r="C5" s="17" t="s">
        <v>13</v>
      </c>
      <c r="D5" s="11">
        <v>45623</v>
      </c>
      <c r="E5" s="12">
        <v>26500</v>
      </c>
      <c r="F5" s="6"/>
      <c r="G5" s="6"/>
    </row>
    <row r="6" spans="1:7" ht="15" x14ac:dyDescent="0.25">
      <c r="A6" s="9"/>
      <c r="B6" s="10"/>
      <c r="C6" s="10"/>
      <c r="D6" s="10" t="s">
        <v>14</v>
      </c>
      <c r="E6" s="13">
        <f>SUM(E5:E5)</f>
        <v>26500</v>
      </c>
      <c r="F6" s="14"/>
      <c r="G6" s="14"/>
    </row>
    <row r="8" spans="1:7" ht="15" x14ac:dyDescent="0.25">
      <c r="B8" s="1" t="s">
        <v>15</v>
      </c>
      <c r="F8" s="1" t="s">
        <v>16</v>
      </c>
    </row>
    <row r="9" spans="1:7" ht="15" x14ac:dyDescent="0.25">
      <c r="B9" s="1" t="s">
        <v>17</v>
      </c>
      <c r="F9" s="1" t="s">
        <v>18</v>
      </c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45626</v>
      </c>
    </row>
    <row r="2" spans="1:7" ht="15" x14ac:dyDescent="0.25">
      <c r="B2" s="2" t="s">
        <v>3</v>
      </c>
      <c r="C2" s="1" t="s">
        <v>4</v>
      </c>
      <c r="G2" s="5" t="s">
        <v>59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10" t="s">
        <v>12</v>
      </c>
      <c r="C5" s="17" t="s">
        <v>13</v>
      </c>
      <c r="D5" s="11">
        <v>45623</v>
      </c>
      <c r="E5" s="12">
        <v>16500</v>
      </c>
      <c r="F5" s="6"/>
      <c r="G5" s="6"/>
    </row>
    <row r="6" spans="1:7" s="8" customFormat="1" ht="15" x14ac:dyDescent="0.25">
      <c r="A6" s="6">
        <v>2</v>
      </c>
      <c r="B6" s="10" t="s">
        <v>12</v>
      </c>
      <c r="C6" s="17" t="s">
        <v>13</v>
      </c>
      <c r="D6" s="11">
        <v>45630</v>
      </c>
      <c r="E6" s="12">
        <v>27000</v>
      </c>
      <c r="F6" s="6"/>
      <c r="G6" s="6"/>
    </row>
    <row r="7" spans="1:7" ht="13.5" customHeight="1" x14ac:dyDescent="0.25">
      <c r="A7" s="9"/>
      <c r="B7" s="10"/>
      <c r="C7" s="10"/>
      <c r="D7" s="10" t="s">
        <v>14</v>
      </c>
      <c r="E7" s="13">
        <f>SUM(E5:E6)</f>
        <v>43500</v>
      </c>
      <c r="F7" s="14"/>
      <c r="G7" s="14"/>
    </row>
    <row r="9" spans="1:7" ht="15" x14ac:dyDescent="0.25">
      <c r="B9" s="1" t="s">
        <v>15</v>
      </c>
      <c r="F9" s="1" t="s">
        <v>16</v>
      </c>
    </row>
    <row r="10" spans="1:7" ht="15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45633</v>
      </c>
    </row>
    <row r="2" spans="1:7" ht="15" x14ac:dyDescent="0.25">
      <c r="B2" s="2" t="s">
        <v>3</v>
      </c>
      <c r="C2" s="1" t="s">
        <v>4</v>
      </c>
      <c r="G2" s="5" t="s">
        <v>60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10" t="s">
        <v>12</v>
      </c>
      <c r="C5" s="17" t="s">
        <v>13</v>
      </c>
      <c r="D5" s="11">
        <v>45630</v>
      </c>
      <c r="E5" s="12">
        <v>13500</v>
      </c>
      <c r="F5" s="6"/>
      <c r="G5" s="6"/>
    </row>
    <row r="6" spans="1:7" s="8" customFormat="1" ht="15" x14ac:dyDescent="0.25">
      <c r="A6" s="6">
        <v>2</v>
      </c>
      <c r="B6" s="10" t="s">
        <v>12</v>
      </c>
      <c r="C6" s="17" t="s">
        <v>13</v>
      </c>
      <c r="D6" s="11">
        <v>45637</v>
      </c>
      <c r="E6" s="12">
        <v>27500</v>
      </c>
      <c r="F6" s="6"/>
      <c r="G6" s="6"/>
    </row>
    <row r="7" spans="1:7" ht="13.5" customHeight="1" x14ac:dyDescent="0.25">
      <c r="A7" s="9"/>
      <c r="B7" s="10"/>
      <c r="C7" s="10"/>
      <c r="D7" s="10" t="s">
        <v>14</v>
      </c>
      <c r="E7" s="13">
        <f>SUM(E5:E6)</f>
        <v>41000</v>
      </c>
      <c r="F7" s="14"/>
      <c r="G7" s="14"/>
    </row>
    <row r="9" spans="1:7" ht="15" x14ac:dyDescent="0.25">
      <c r="B9" s="1" t="s">
        <v>15</v>
      </c>
      <c r="F9" s="1" t="s">
        <v>16</v>
      </c>
    </row>
    <row r="10" spans="1:7" ht="15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45638</v>
      </c>
    </row>
    <row r="2" spans="1:7" ht="15" x14ac:dyDescent="0.25">
      <c r="B2" s="2" t="s">
        <v>3</v>
      </c>
      <c r="C2" s="1" t="s">
        <v>4</v>
      </c>
      <c r="G2" s="5" t="s">
        <v>61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10" t="s">
        <v>12</v>
      </c>
      <c r="C5" s="17" t="s">
        <v>13</v>
      </c>
      <c r="D5" s="11">
        <v>45637</v>
      </c>
      <c r="E5" s="12">
        <v>27500</v>
      </c>
      <c r="F5" s="6"/>
      <c r="G5" s="6"/>
    </row>
    <row r="6" spans="1:7" s="8" customFormat="1" ht="15" x14ac:dyDescent="0.25">
      <c r="A6" s="6">
        <v>2</v>
      </c>
      <c r="B6" s="10" t="s">
        <v>12</v>
      </c>
      <c r="C6" s="17" t="s">
        <v>13</v>
      </c>
      <c r="D6" s="15">
        <v>45644</v>
      </c>
      <c r="E6" s="16">
        <v>24000</v>
      </c>
      <c r="F6" s="6"/>
      <c r="G6" s="6"/>
    </row>
    <row r="7" spans="1:7" ht="13.5" customHeight="1" x14ac:dyDescent="0.25">
      <c r="A7" s="9"/>
      <c r="B7" s="10"/>
      <c r="C7" s="10"/>
      <c r="D7" s="10" t="s">
        <v>14</v>
      </c>
      <c r="E7" s="13">
        <f>SUM(E5:E6)</f>
        <v>51500</v>
      </c>
      <c r="F7" s="14"/>
      <c r="G7" s="14"/>
    </row>
    <row r="9" spans="1:7" ht="15" x14ac:dyDescent="0.25">
      <c r="B9" s="1" t="s">
        <v>15</v>
      </c>
      <c r="F9" s="1" t="s">
        <v>16</v>
      </c>
    </row>
    <row r="10" spans="1:7" ht="15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G3" sqref="G3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45654</v>
      </c>
    </row>
    <row r="2" spans="1:7" ht="15" x14ac:dyDescent="0.25">
      <c r="B2" s="2" t="s">
        <v>3</v>
      </c>
      <c r="C2" s="1" t="s">
        <v>4</v>
      </c>
      <c r="G2" s="5" t="s">
        <v>62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10" t="s">
        <v>12</v>
      </c>
      <c r="C5" s="17" t="s">
        <v>13</v>
      </c>
      <c r="D5" s="11">
        <v>45651</v>
      </c>
      <c r="E5" s="12">
        <v>37000</v>
      </c>
      <c r="F5" s="6"/>
      <c r="G5" s="6"/>
    </row>
    <row r="6" spans="1:7" ht="13.5" customHeight="1" x14ac:dyDescent="0.25">
      <c r="A6" s="9"/>
      <c r="B6" s="10"/>
      <c r="C6" s="10"/>
      <c r="D6" s="10" t="s">
        <v>14</v>
      </c>
      <c r="E6" s="13">
        <f>SUM(E5:E5)</f>
        <v>37000</v>
      </c>
      <c r="F6" s="14"/>
      <c r="G6" s="14"/>
    </row>
    <row r="8" spans="1:7" ht="15" x14ac:dyDescent="0.25">
      <c r="B8" s="1" t="s">
        <v>15</v>
      </c>
      <c r="F8" s="1" t="s">
        <v>16</v>
      </c>
    </row>
    <row r="9" spans="1:7" ht="15" x14ac:dyDescent="0.25">
      <c r="B9" s="1" t="s">
        <v>17</v>
      </c>
      <c r="F9" s="1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44</vt:i4>
      </vt:variant>
    </vt:vector>
  </HeadingPairs>
  <TitlesOfParts>
    <vt:vector size="44" baseType="lpstr">
      <vt:lpstr>06.01</vt:lpstr>
      <vt:lpstr>13.01</vt:lpstr>
      <vt:lpstr>20.01</vt:lpstr>
      <vt:lpstr>27.01</vt:lpstr>
      <vt:lpstr>17.02</vt:lpstr>
      <vt:lpstr>24.02</vt:lpstr>
      <vt:lpstr>02.03</vt:lpstr>
      <vt:lpstr>Sayfa1</vt:lpstr>
      <vt:lpstr>Sayfa2</vt:lpstr>
      <vt:lpstr>Sayfa3</vt:lpstr>
      <vt:lpstr>30.03</vt:lpstr>
      <vt:lpstr>05.04</vt:lpstr>
      <vt:lpstr>20.04</vt:lpstr>
      <vt:lpstr>27.04</vt:lpstr>
      <vt:lpstr>04.05</vt:lpstr>
      <vt:lpstr>11.05</vt:lpstr>
      <vt:lpstr>18.05</vt:lpstr>
      <vt:lpstr>25.05</vt:lpstr>
      <vt:lpstr>01.06</vt:lpstr>
      <vt:lpstr>07.06</vt:lpstr>
      <vt:lpstr>14.06</vt:lpstr>
      <vt:lpstr>21.06</vt:lpstr>
      <vt:lpstr>28.06</vt:lpstr>
      <vt:lpstr>05.07</vt:lpstr>
      <vt:lpstr>13.07</vt:lpstr>
      <vt:lpstr>26.07</vt:lpstr>
      <vt:lpstr>Sayfa4</vt:lpstr>
      <vt:lpstr>Sayfa5</vt:lpstr>
      <vt:lpstr>17.08</vt:lpstr>
      <vt:lpstr>30.08</vt:lpstr>
      <vt:lpstr>21.09</vt:lpstr>
      <vt:lpstr>28.09</vt:lpstr>
      <vt:lpstr>05.10</vt:lpstr>
      <vt:lpstr>11.10</vt:lpstr>
      <vt:lpstr>18.10</vt:lpstr>
      <vt:lpstr>25.10</vt:lpstr>
      <vt:lpstr>01.11</vt:lpstr>
      <vt:lpstr>8.11</vt:lpstr>
      <vt:lpstr>16.11.</vt:lpstr>
      <vt:lpstr>21.11</vt:lpstr>
      <vt:lpstr>Sayfa6</vt:lpstr>
      <vt:lpstr>07.12</vt:lpstr>
      <vt:lpstr>12.12</vt:lpstr>
      <vt:lpstr>Sayfa7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2024-12-28T05:23:19Z</dcterms:modified>
</cp:coreProperties>
</file>